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7 по графику\1.14) 088-0007616 НАВР на ремонт КЛ 0,4-35 кВ НМ-2027      НАДО ПРАВИТЬ\"/>
    </mc:Choice>
  </mc:AlternateContent>
  <bookViews>
    <workbookView xWindow="0" yWindow="0" windowWidth="28800" windowHeight="11700" tabRatio="707"/>
  </bookViews>
  <sheets>
    <sheet name="Перечень (2)" sheetId="31" r:id="rId1"/>
  </sheets>
  <definedNames>
    <definedName name="_xlnm._FilterDatabase" localSheetId="0" hidden="1">'Перечень (2)'!$A$7:$WUW$216</definedName>
    <definedName name="_xlnm.Print_Area" localSheetId="0">'Перечень (2)'!$A$1:$H$222</definedName>
  </definedNames>
  <calcPr calcId="162913" iterate="1"/>
</workbook>
</file>

<file path=xl/calcChain.xml><?xml version="1.0" encoding="utf-8"?>
<calcChain xmlns="http://schemas.openxmlformats.org/spreadsheetml/2006/main">
  <c r="F89" i="31" l="1"/>
  <c r="A146" i="31" l="1"/>
  <c r="A147" i="31" s="1"/>
  <c r="A148" i="31" s="1"/>
  <c r="A149" i="31" s="1"/>
  <c r="A150" i="31" s="1"/>
  <c r="A151" i="31" s="1"/>
  <c r="A153" i="31" s="1"/>
  <c r="A154" i="31" s="1"/>
  <c r="A155" i="31" s="1"/>
  <c r="A156" i="31" s="1"/>
  <c r="A157" i="31" s="1"/>
  <c r="A158" i="31" s="1"/>
  <c r="A160" i="31" s="1"/>
  <c r="A161" i="31" l="1"/>
  <c r="A162" i="31" s="1"/>
  <c r="A163" i="31" s="1"/>
  <c r="A164" i="31" s="1"/>
  <c r="A165" i="31" s="1"/>
  <c r="A167" i="31" s="1"/>
  <c r="A168" i="31" s="1"/>
  <c r="A169" i="31" s="1"/>
  <c r="A170" i="31" s="1"/>
  <c r="A171" i="31" s="1"/>
  <c r="A172" i="31" s="1"/>
  <c r="A174" i="31" s="1"/>
  <c r="A175" i="31" s="1"/>
  <c r="A176" i="31" s="1"/>
  <c r="A177" i="31" s="1"/>
  <c r="A178" i="31" s="1"/>
  <c r="A179" i="31" s="1"/>
  <c r="A181" i="31" s="1"/>
  <c r="A182" i="31" s="1"/>
  <c r="A183" i="31" s="1"/>
  <c r="A184" i="31" s="1"/>
  <c r="A185" i="31" s="1"/>
  <c r="A186" i="31" s="1"/>
  <c r="A188" i="31" s="1"/>
  <c r="A189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6" i="31" s="1"/>
  <c r="A207" i="31" s="1"/>
  <c r="A208" i="31" s="1"/>
  <c r="A209" i="31" s="1"/>
  <c r="A210" i="31" s="1"/>
  <c r="A211" i="31" s="1"/>
  <c r="A212" i="31" s="1"/>
  <c r="A213" i="31" s="1"/>
  <c r="F213" i="31"/>
  <c r="F212" i="31"/>
  <c r="F211" i="31"/>
  <c r="F210" i="31"/>
  <c r="F209" i="31"/>
  <c r="F208" i="31"/>
  <c r="F207" i="31"/>
  <c r="F205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1" i="31"/>
  <c r="F190" i="31"/>
  <c r="F188" i="31"/>
  <c r="F187" i="31"/>
  <c r="F186" i="31"/>
  <c r="F185" i="31"/>
  <c r="F184" i="31"/>
  <c r="F183" i="31"/>
  <c r="F181" i="31"/>
  <c r="F180" i="31"/>
  <c r="F179" i="31"/>
  <c r="F178" i="31"/>
  <c r="F177" i="31"/>
  <c r="F176" i="31"/>
  <c r="F174" i="31"/>
  <c r="F173" i="31"/>
  <c r="F172" i="31"/>
  <c r="F171" i="31"/>
  <c r="F170" i="31"/>
  <c r="F169" i="31"/>
  <c r="F167" i="31"/>
  <c r="F166" i="31"/>
  <c r="F165" i="31"/>
  <c r="F164" i="31"/>
  <c r="F163" i="31"/>
  <c r="F162" i="31"/>
  <c r="F161" i="31"/>
  <c r="F160" i="31"/>
  <c r="F159" i="31"/>
  <c r="F158" i="31"/>
  <c r="F157" i="31"/>
  <c r="F156" i="31"/>
  <c r="F155" i="31"/>
  <c r="F153" i="31"/>
  <c r="F152" i="31"/>
  <c r="F151" i="31"/>
  <c r="F150" i="31"/>
  <c r="F149" i="31"/>
  <c r="F148" i="31"/>
  <c r="F145" i="31"/>
  <c r="F142" i="31"/>
  <c r="F141" i="31"/>
  <c r="F140" i="31"/>
  <c r="F139" i="31"/>
  <c r="F138" i="31"/>
  <c r="F137" i="31"/>
  <c r="F135" i="31"/>
  <c r="F134" i="31"/>
  <c r="F133" i="31"/>
  <c r="F132" i="31"/>
  <c r="F131" i="31"/>
  <c r="F130" i="31"/>
  <c r="F127" i="31"/>
  <c r="F126" i="31"/>
  <c r="F125" i="31"/>
  <c r="F124" i="31"/>
  <c r="F123" i="31"/>
  <c r="F122" i="31"/>
  <c r="F121" i="31"/>
  <c r="F120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2" i="31"/>
  <c r="F90" i="31"/>
  <c r="F88" i="31"/>
  <c r="F87" i="31"/>
  <c r="F86" i="31"/>
  <c r="F85" i="31"/>
  <c r="F84" i="31"/>
  <c r="F83" i="31"/>
  <c r="F82" i="31"/>
  <c r="F80" i="31"/>
  <c r="F79" i="31"/>
  <c r="F78" i="31"/>
  <c r="F76" i="31"/>
  <c r="F75" i="31"/>
  <c r="F74" i="31"/>
  <c r="F73" i="31"/>
  <c r="F72" i="31"/>
  <c r="F71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</calcChain>
</file>

<file path=xl/sharedStrings.xml><?xml version="1.0" encoding="utf-8"?>
<sst xmlns="http://schemas.openxmlformats.org/spreadsheetml/2006/main" count="577" uniqueCount="307">
  <si>
    <t>№ п/п</t>
  </si>
  <si>
    <t>Наименование работ и затрат</t>
  </si>
  <si>
    <t>Единица измерения</t>
  </si>
  <si>
    <t>Кол-во</t>
  </si>
  <si>
    <t>Разборка тротуаров и дорожек из плит с их отноской и укладкой в штабель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</si>
  <si>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</si>
  <si>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</si>
  <si>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</si>
  <si>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Подготовка почвы для устройства партерного и обыкновенного газона с внесением растительной земли слоем 15 см вручную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</si>
  <si>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</si>
  <si>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</si>
  <si>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</si>
  <si>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</si>
  <si>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</si>
  <si>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</si>
  <si>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</si>
  <si>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Разборка бортовых камней  на бетонном основании</t>
  </si>
  <si>
    <t>Разборка бортовых камней  на щебеночном основании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</si>
  <si>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</si>
  <si>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</si>
  <si>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</si>
  <si>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</si>
  <si>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</si>
  <si>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</si>
  <si>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</si>
  <si>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</si>
  <si>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</si>
  <si>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</si>
  <si>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</si>
  <si>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</si>
  <si>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</si>
  <si>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</si>
  <si>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</si>
  <si>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</si>
  <si>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>Устройство бетонных плитных тротуаров с заполнением швов песком</t>
  </si>
  <si>
    <t>Установка бортовых камней бетонных при цементнобетонных покрытиях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</si>
  <si>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</si>
  <si>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</si>
  <si>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>Установка бортовых камней природных при других видах покрытий</t>
  </si>
  <si>
    <t>Посев газонов партерных, мавританских и обыкновенных вручную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</si>
  <si>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</si>
  <si>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Устройство цементнобетонных покрытий однослойных средствами малой механизации, толщина покрытия 20 см </t>
  </si>
  <si>
    <t xml:space="preserve">Устройство асфальтобетонных покрытий средствами малой механизации, толщина покрытия 20 см 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</si>
  <si>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</si>
  <si>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</si>
  <si>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</si>
  <si>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</si>
  <si>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</si>
  <si>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</si>
  <si>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</si>
  <si>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</si>
  <si>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</si>
  <si>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</si>
  <si>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Устройство шва-стыка в асфальтобетонном покрытии</t>
  </si>
  <si>
    <t>Устройство подстилающих и выравнивающих слоев оснований из щебня</t>
  </si>
  <si>
    <t>Устройство оснований толщиной 12 см под тротуары из кирпичного или известнякового щебня</t>
  </si>
  <si>
    <t>Устройство покрытий из тротуарной плитки, количество плитки при укладке на 1 м2 40 шт.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</si>
  <si>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</si>
  <si>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</si>
  <si>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Устройство бетонных плитных тротуаров с заполнением швов цементным раствором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</si>
  <si>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</si>
  <si>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</si>
  <si>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</si>
  <si>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</si>
  <si>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</si>
  <si>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</si>
  <si>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</si>
  <si>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</si>
  <si>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</si>
  <si>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</si>
  <si>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</si>
  <si>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</si>
  <si>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</si>
  <si>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</si>
  <si>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</si>
  <si>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</si>
  <si>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</si>
  <si>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</si>
  <si>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</si>
  <si>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</si>
  <si>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</si>
  <si>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</si>
  <si>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</si>
  <si>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</si>
  <si>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</si>
  <si>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</si>
  <si>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>Разборка покрытий и оснований: щебеночных</t>
  </si>
  <si>
    <t>м2</t>
  </si>
  <si>
    <t>Устройство швов в бетоне: свежеуложенном</t>
  </si>
  <si>
    <t>км</t>
  </si>
  <si>
    <t>1 отверстие</t>
  </si>
  <si>
    <t>1 шурф</t>
  </si>
  <si>
    <t>Устройство покрытия толщиной 4 см из горячих асфальтобетонных смесей крупнозернистых</t>
  </si>
  <si>
    <t>Устройство покрытия толщиной 4 см из горячих асфальтобетонных смесей мелкозернистых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</si>
  <si>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</si>
  <si>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</si>
  <si>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Подготовка почвы для устройства партерного и обыкновенного газона без внесения растительной земли: вручную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</si>
  <si>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</si>
  <si>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</si>
  <si>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</si>
  <si>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</si>
  <si>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</si>
  <si>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</si>
  <si>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</si>
  <si>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</si>
  <si>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</si>
  <si>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</si>
  <si>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</si>
  <si>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</si>
  <si>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</si>
  <si>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r>
      <t xml:space="preserve">Начальная (предельная) стоимость единицы работ в текущих ценах без учёта стоимости МР , без учёта НДС, руб.
</t>
    </r>
    <r>
      <rPr>
        <b/>
        <i/>
        <sz val="12"/>
        <rFont val="Times New Roman"/>
        <family val="1"/>
        <charset val="204"/>
      </rPr>
      <t>4й кв. 2024</t>
    </r>
  </si>
  <si>
    <r>
      <t xml:space="preserve">Начальная (предельная) стоимость единицы работ в текущих ценах без учёта стоимости МР , с учётом 20% НДС, руб
</t>
    </r>
    <r>
      <rPr>
        <b/>
        <i/>
        <sz val="12"/>
        <rFont val="Times New Roman"/>
        <family val="1"/>
        <charset val="204"/>
      </rPr>
      <t>4й кв. 2024</t>
    </r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</si>
  <si>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</si>
  <si>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</si>
  <si>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</si>
  <si>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</si>
  <si>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</si>
  <si>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</si>
  <si>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</si>
  <si>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</si>
  <si>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 xml:space="preserve">1. Разборка покрытия.
2. Очистка плит.
3. Относка плит на расстояние до 10 м.
4. Складирование плит в штабель.
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</si>
  <si>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</si>
  <si>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</si>
  <si>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</si>
  <si>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1. Россыпь и разравнивание щебня.
2. Профилирование и планировка щебня.
3. Укатка с поливкой водой.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</si>
  <si>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</si>
  <si>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</si>
  <si>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</si>
  <si>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</si>
  <si>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</si>
  <si>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</si>
  <si>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</si>
  <si>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</si>
  <si>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</si>
  <si>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</si>
  <si>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 xml:space="preserve">1. Планировка площади механизированным способом.
2. Вспашка почвы трактором.
</t>
  </si>
  <si>
    <t xml:space="preserve">1. Планировка площади вручную.
2. Штыковка почвы вручную.
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</si>
  <si>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</si>
  <si>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</si>
  <si>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</si>
  <si>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Разметка линий расположения шва.
2. Нарезка швов.
3. Заполнение швов изоловой лентой.
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</si>
  <si>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</si>
  <si>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</si>
  <si>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</si>
  <si>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</si>
  <si>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</si>
  <si>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</si>
  <si>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</si>
  <si>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</si>
  <si>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</si>
  <si>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</si>
  <si>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</si>
  <si>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</si>
  <si>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</si>
  <si>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</si>
  <si>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</si>
  <si>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</si>
  <si>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</si>
  <si>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</si>
  <si>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</si>
  <si>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</si>
  <si>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</si>
  <si>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</si>
  <si>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</si>
  <si>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</si>
  <si>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</si>
  <si>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</si>
  <si>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</si>
  <si>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</si>
  <si>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</si>
  <si>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</si>
  <si>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</si>
  <si>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</si>
  <si>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</si>
  <si>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</si>
  <si>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</si>
  <si>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</si>
  <si>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</si>
  <si>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</si>
  <si>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</si>
  <si>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</si>
  <si>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</si>
  <si>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</si>
  <si>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</si>
  <si>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</si>
  <si>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</si>
  <si>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</si>
  <si>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</si>
  <si>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</si>
  <si>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</si>
  <si>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</si>
  <si>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</si>
  <si>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</si>
  <si>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</si>
  <si>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</si>
  <si>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</si>
  <si>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</si>
  <si>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</si>
  <si>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</si>
  <si>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</si>
  <si>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</si>
  <si>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</si>
  <si>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</si>
  <si>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</si>
  <si>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</si>
  <si>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</si>
  <si>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</si>
  <si>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</si>
  <si>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</si>
  <si>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</si>
  <si>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</si>
  <si>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</si>
  <si>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</si>
  <si>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</si>
  <si>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</si>
  <si>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</si>
  <si>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</si>
  <si>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</si>
  <si>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</si>
  <si>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</si>
  <si>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</si>
  <si>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</si>
  <si>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</si>
  <si>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</si>
  <si>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</si>
  <si>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</si>
  <si>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</si>
  <si>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</si>
  <si>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</si>
  <si>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. Покрытие кабеля.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</si>
  <si>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</si>
  <si>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</si>
  <si>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</si>
  <si>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</si>
  <si>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</si>
  <si>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</si>
  <si>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</si>
  <si>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</si>
  <si>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</si>
  <si>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</si>
  <si>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</si>
  <si>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</si>
  <si>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</si>
  <si>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</si>
  <si>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</si>
  <si>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</si>
  <si>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</si>
  <si>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</si>
  <si>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</si>
  <si>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</si>
  <si>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</si>
  <si>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</si>
  <si>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</si>
  <si>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</si>
  <si>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</si>
  <si>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</si>
  <si>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</si>
  <si>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</si>
  <si>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</si>
  <si>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</si>
  <si>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</si>
  <si>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</si>
  <si>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</si>
  <si>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</si>
  <si>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</si>
  <si>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</si>
  <si>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</si>
  <si>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</si>
  <si>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</si>
  <si>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</si>
  <si>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</si>
  <si>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</si>
  <si>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</si>
  <si>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</si>
  <si>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</si>
  <si>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</si>
  <si>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</si>
  <si>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</si>
  <si>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</si>
  <si>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</si>
  <si>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</si>
  <si>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</si>
  <si>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</si>
  <si>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Перечень единичных видов работ</t>
  </si>
  <si>
    <t>Ориентировочные объемы</t>
  </si>
  <si>
    <t>Разработка грунта в траншее экскаватором-планировщиком на шасси автомобильного типа, емкость ковша 0,6 м3</t>
  </si>
  <si>
    <t>Водоотлив: из траншей</t>
  </si>
  <si>
    <t xml:space="preserve">1. Водоотлив из траншей шириной по дну до 2 м 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</si>
  <si>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</si>
  <si>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</si>
  <si>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</si>
  <si>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</si>
  <si>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 xml:space="preserve">1. Разборка покрытия и основания.
2. Сгребание материала, полученного от разборки.
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</si>
  <si>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</si>
  <si>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</si>
  <si>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 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</si>
  <si>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</si>
  <si>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</si>
  <si>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С.В. Алексеев</t>
  </si>
  <si>
    <t xml:space="preserve">                                                        </t>
  </si>
  <si>
    <t xml:space="preserve">Составил: Начальник cлужбы РС                                                            </t>
  </si>
  <si>
    <t>Снятие/установка железобетонных плит перекрытий каналов</t>
  </si>
  <si>
    <t>1 ПЛИТА</t>
  </si>
  <si>
    <t>Снятие или установка плит с канала.</t>
  </si>
  <si>
    <t xml:space="preserve">Приложение №1    к Техническому заданию  </t>
  </si>
  <si>
    <t>"УТВЕРЖДАЮ"
Заместитель директора - главный инженер   
 филиала ПАО «Россети Московский Регион» - Новая Москва
______________ А.Ю.Непомнящий
«_____» ____________ 2026г</t>
  </si>
  <si>
    <t>по неотложному и аварийно-восстановительному ремонту кабельных ЛЭП 0,4-35 кВ кВ с применением метода ГНБ для нужд филиала ПАО «Россети Московский регион» - Новая Москва в 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</si>
</sst>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6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/>
    </xf>
    <xf numFmtId="4" fontId="7" fillId="3" borderId="3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vertical="center"/>
    </xf>
    <xf numFmtId="4" fontId="7" fillId="3" borderId="1" xfId="1" applyNumberFormat="1" applyFont="1" applyFill="1" applyBorder="1" applyAlignment="1">
      <alignment horizontal="left" vertical="center"/>
    </xf>
    <xf numFmtId="4" fontId="7" fillId="3" borderId="3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/>
    </xf>
    <xf numFmtId="4" fontId="7" fillId="4" borderId="3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vertical="center"/>
    </xf>
    <xf numFmtId="3" fontId="2" fillId="0" borderId="1" xfId="1" applyNumberFormat="1" applyFont="1" applyFill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tabSelected="1" view="pageBreakPreview" zoomScale="80" zoomScaleNormal="80" zoomScaleSheetLayoutView="80" workbookViewId="0">
      <selection activeCell="A6" sqref="A6"/>
    </sheetView>
  </sheetViews>
  <sheetFormatPr defaultRowHeight="15.75" x14ac:dyDescent="0.2"/>
  <cols>
    <col min="1" max="1" width="13.42578125" style="26" customWidth="1"/>
    <col min="2" max="2" width="60" style="12" customWidth="1"/>
    <col min="3" max="3" width="13.42578125" style="26" customWidth="1"/>
    <col min="4" max="4" width="10.28515625" style="10" customWidth="1"/>
    <col min="5" max="5" width="23.42578125" style="24" hidden="1" customWidth="1"/>
    <col min="6" max="6" width="26.7109375" style="24" hidden="1" customWidth="1"/>
    <col min="7" max="7" width="55.7109375" style="24" customWidth="1"/>
    <col min="8" max="8" width="28.7109375" style="1" customWidth="1"/>
    <col min="9" max="9" width="63.85546875" style="4" customWidth="1"/>
    <col min="10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3" width="9.140625" style="4"/>
    <col min="16384" max="16384" width="9.140625" style="4" customWidth="1"/>
  </cols>
  <sheetData>
    <row r="1" spans="1:8" s="1" customFormat="1" x14ac:dyDescent="0.2">
      <c r="A1" s="6"/>
      <c r="D1" s="8"/>
      <c r="E1" s="70" t="s">
        <v>304</v>
      </c>
      <c r="F1" s="70"/>
      <c r="G1" s="70"/>
      <c r="H1" s="70"/>
    </row>
    <row r="2" spans="1:8" s="2" customFormat="1" x14ac:dyDescent="0.2">
      <c r="A2" s="3"/>
      <c r="B2" s="11"/>
      <c r="C2" s="3"/>
      <c r="D2" s="9"/>
      <c r="E2" s="21"/>
      <c r="F2" s="21"/>
      <c r="G2" s="21"/>
      <c r="H2" s="44"/>
    </row>
    <row r="3" spans="1:8" s="56" customFormat="1" ht="108.75" customHeight="1" x14ac:dyDescent="0.2">
      <c r="A3" s="55"/>
      <c r="B3" s="67" t="s">
        <v>305</v>
      </c>
      <c r="C3" s="67"/>
      <c r="D3" s="67"/>
      <c r="E3" s="67"/>
      <c r="F3" s="67"/>
      <c r="G3" s="67"/>
      <c r="H3" s="67"/>
    </row>
    <row r="4" spans="1:8" s="1" customFormat="1" ht="19.5" customHeight="1" x14ac:dyDescent="0.2">
      <c r="A4" s="71" t="s">
        <v>283</v>
      </c>
      <c r="B4" s="71"/>
      <c r="C4" s="71"/>
      <c r="D4" s="71"/>
      <c r="E4" s="71"/>
      <c r="F4" s="71"/>
      <c r="G4" s="71"/>
      <c r="H4" s="71"/>
    </row>
    <row r="5" spans="1:8" s="1" customFormat="1" ht="74.25" customHeight="1" x14ac:dyDescent="0.2">
      <c r="A5" s="71" t="s">
        <v>306</v>
      </c>
      <c r="B5" s="71"/>
      <c r="C5" s="71"/>
      <c r="D5" s="71"/>
      <c r="E5" s="71"/>
      <c r="F5" s="71"/>
      <c r="G5" s="71"/>
      <c r="H5" s="71"/>
    </row>
    <row r="6" spans="1:8" s="2" customFormat="1" x14ac:dyDescent="0.2">
      <c r="A6" s="3"/>
      <c r="B6" s="72"/>
      <c r="C6" s="72"/>
      <c r="D6" s="72"/>
      <c r="E6" s="21"/>
      <c r="F6" s="21"/>
      <c r="G6" s="21"/>
      <c r="H6" s="44"/>
    </row>
    <row r="7" spans="1:8" ht="126" x14ac:dyDescent="0.2">
      <c r="A7" s="16" t="s">
        <v>0</v>
      </c>
      <c r="B7" s="16" t="s">
        <v>1</v>
      </c>
      <c r="C7" s="47" t="s">
        <v>2</v>
      </c>
      <c r="D7" s="48" t="s">
        <v>3</v>
      </c>
      <c r="E7" s="34" t="s">
        <v>110</v>
      </c>
      <c r="F7" s="35" t="s">
        <v>111</v>
      </c>
      <c r="G7" s="5" t="s">
        <v>261</v>
      </c>
      <c r="H7" s="5" t="s">
        <v>284</v>
      </c>
    </row>
    <row r="8" spans="1:8" x14ac:dyDescent="0.2">
      <c r="A8" s="5">
        <v>1</v>
      </c>
      <c r="B8" s="5">
        <v>3</v>
      </c>
      <c r="C8" s="5">
        <v>4</v>
      </c>
      <c r="D8" s="5">
        <v>5</v>
      </c>
      <c r="E8" s="22">
        <v>6</v>
      </c>
      <c r="F8" s="32">
        <v>7</v>
      </c>
      <c r="G8" s="5">
        <v>6</v>
      </c>
      <c r="H8" s="5">
        <v>7</v>
      </c>
    </row>
    <row r="9" spans="1:8" x14ac:dyDescent="0.2">
      <c r="A9" s="73" t="s">
        <v>14</v>
      </c>
      <c r="B9" s="74"/>
      <c r="C9" s="74"/>
      <c r="D9" s="75"/>
      <c r="E9" s="40"/>
      <c r="F9" s="40"/>
      <c r="G9" s="45"/>
      <c r="H9" s="45"/>
    </row>
    <row r="10" spans="1:8" ht="86.45" customHeight="1" x14ac:dyDescent="0.2">
      <c r="A10" s="25">
        <v>1</v>
      </c>
      <c r="B10" s="18" t="s">
        <v>113</v>
      </c>
      <c r="C10" s="36" t="s">
        <v>91</v>
      </c>
      <c r="D10" s="49">
        <v>1</v>
      </c>
      <c r="E10" s="23">
        <v>11791.79</v>
      </c>
      <c r="F10" s="33">
        <f>E10*1.2</f>
        <v>14150.148000000001</v>
      </c>
      <c r="G10" s="20" t="s">
        <v>288</v>
      </c>
      <c r="H10" s="64">
        <v>34</v>
      </c>
    </row>
    <row r="11" spans="1:8" ht="87" customHeight="1" x14ac:dyDescent="0.2">
      <c r="A11" s="25">
        <v>2</v>
      </c>
      <c r="B11" s="18" t="s">
        <v>112</v>
      </c>
      <c r="C11" s="36" t="s">
        <v>91</v>
      </c>
      <c r="D11" s="49">
        <v>1</v>
      </c>
      <c r="E11" s="23">
        <v>15319.24</v>
      </c>
      <c r="F11" s="33">
        <f t="shared" ref="F11:F31" si="0">E11*1.2</f>
        <v>18383.088</v>
      </c>
      <c r="G11" s="20" t="s">
        <v>288</v>
      </c>
      <c r="H11" s="64">
        <v>34</v>
      </c>
    </row>
    <row r="12" spans="1:8" ht="47.25" x14ac:dyDescent="0.2">
      <c r="A12" s="25">
        <v>3</v>
      </c>
      <c r="B12" s="18" t="s">
        <v>234</v>
      </c>
      <c r="C12" s="36" t="s">
        <v>83</v>
      </c>
      <c r="D12" s="50">
        <v>1</v>
      </c>
      <c r="E12" s="23">
        <v>471.51</v>
      </c>
      <c r="F12" s="33">
        <f t="shared" si="0"/>
        <v>565.81200000000001</v>
      </c>
      <c r="G12" s="20" t="s">
        <v>289</v>
      </c>
      <c r="H12" s="64">
        <v>34</v>
      </c>
    </row>
    <row r="13" spans="1:8" ht="47.25" x14ac:dyDescent="0.2">
      <c r="A13" s="25">
        <v>4</v>
      </c>
      <c r="B13" s="18" t="s">
        <v>235</v>
      </c>
      <c r="C13" s="36" t="s">
        <v>83</v>
      </c>
      <c r="D13" s="50">
        <v>1</v>
      </c>
      <c r="E13" s="23">
        <v>276.89999999999998</v>
      </c>
      <c r="F13" s="33">
        <f t="shared" si="0"/>
        <v>332.28</v>
      </c>
      <c r="G13" s="20" t="s">
        <v>290</v>
      </c>
      <c r="H13" s="64">
        <v>34</v>
      </c>
    </row>
    <row r="14" spans="1:8" ht="110.25" x14ac:dyDescent="0.2">
      <c r="A14" s="25">
        <v>5</v>
      </c>
      <c r="B14" s="18" t="s">
        <v>114</v>
      </c>
      <c r="C14" s="36" t="s">
        <v>83</v>
      </c>
      <c r="D14" s="50">
        <v>1</v>
      </c>
      <c r="E14" s="23">
        <v>292.58</v>
      </c>
      <c r="F14" s="33">
        <f t="shared" si="0"/>
        <v>351.09599999999995</v>
      </c>
      <c r="G14" s="20" t="s">
        <v>291</v>
      </c>
      <c r="H14" s="64">
        <v>34</v>
      </c>
    </row>
    <row r="15" spans="1:8" ht="110.25" x14ac:dyDescent="0.2">
      <c r="A15" s="25">
        <v>6</v>
      </c>
      <c r="B15" s="18" t="s">
        <v>236</v>
      </c>
      <c r="C15" s="36" t="s">
        <v>83</v>
      </c>
      <c r="D15" s="50">
        <v>1</v>
      </c>
      <c r="E15" s="23">
        <v>229.93</v>
      </c>
      <c r="F15" s="33">
        <f t="shared" si="0"/>
        <v>275.916</v>
      </c>
      <c r="G15" s="20" t="s">
        <v>291</v>
      </c>
      <c r="H15" s="64">
        <v>34</v>
      </c>
    </row>
    <row r="16" spans="1:8" ht="63" x14ac:dyDescent="0.2">
      <c r="A16" s="25">
        <v>7</v>
      </c>
      <c r="B16" s="18" t="s">
        <v>285</v>
      </c>
      <c r="C16" s="36" t="s">
        <v>83</v>
      </c>
      <c r="D16" s="50">
        <v>1</v>
      </c>
      <c r="E16" s="23">
        <v>615.59</v>
      </c>
      <c r="F16" s="33">
        <f t="shared" si="0"/>
        <v>738.70799999999997</v>
      </c>
      <c r="G16" s="20" t="s">
        <v>248</v>
      </c>
      <c r="H16" s="64">
        <v>34</v>
      </c>
    </row>
    <row r="17" spans="1:8" ht="63" x14ac:dyDescent="0.2">
      <c r="A17" s="25">
        <v>8</v>
      </c>
      <c r="B17" s="18" t="s">
        <v>237</v>
      </c>
      <c r="C17" s="36" t="s">
        <v>83</v>
      </c>
      <c r="D17" s="50">
        <v>1</v>
      </c>
      <c r="E17" s="23">
        <v>361.52</v>
      </c>
      <c r="F17" s="33">
        <f t="shared" si="0"/>
        <v>433.82399999999996</v>
      </c>
      <c r="G17" s="20" t="s">
        <v>248</v>
      </c>
      <c r="H17" s="64">
        <v>34</v>
      </c>
    </row>
    <row r="18" spans="1:8" ht="63" x14ac:dyDescent="0.2">
      <c r="A18" s="25">
        <v>9</v>
      </c>
      <c r="B18" s="18" t="s">
        <v>238</v>
      </c>
      <c r="C18" s="36" t="s">
        <v>83</v>
      </c>
      <c r="D18" s="50">
        <v>1</v>
      </c>
      <c r="E18" s="23">
        <v>381.99</v>
      </c>
      <c r="F18" s="33">
        <f t="shared" si="0"/>
        <v>458.38799999999998</v>
      </c>
      <c r="G18" s="20" t="s">
        <v>248</v>
      </c>
      <c r="H18" s="64">
        <v>34</v>
      </c>
    </row>
    <row r="19" spans="1:8" ht="63" x14ac:dyDescent="0.2">
      <c r="A19" s="25">
        <v>10</v>
      </c>
      <c r="B19" s="18" t="s">
        <v>239</v>
      </c>
      <c r="C19" s="36" t="s">
        <v>83</v>
      </c>
      <c r="D19" s="50">
        <v>1</v>
      </c>
      <c r="E19" s="23">
        <v>300.19</v>
      </c>
      <c r="F19" s="33">
        <f t="shared" si="0"/>
        <v>360.22800000000001</v>
      </c>
      <c r="G19" s="20" t="s">
        <v>248</v>
      </c>
      <c r="H19" s="64">
        <v>34</v>
      </c>
    </row>
    <row r="20" spans="1:8" ht="31.5" x14ac:dyDescent="0.2">
      <c r="A20" s="25">
        <v>11</v>
      </c>
      <c r="B20" s="18" t="s">
        <v>240</v>
      </c>
      <c r="C20" s="36" t="s">
        <v>83</v>
      </c>
      <c r="D20" s="50">
        <v>1</v>
      </c>
      <c r="E20" s="23">
        <v>87.32</v>
      </c>
      <c r="F20" s="33">
        <f t="shared" si="0"/>
        <v>104.78399999999999</v>
      </c>
      <c r="G20" s="20" t="s">
        <v>241</v>
      </c>
      <c r="H20" s="64">
        <v>34</v>
      </c>
    </row>
    <row r="21" spans="1:8" ht="31.5" x14ac:dyDescent="0.2">
      <c r="A21" s="25">
        <v>12</v>
      </c>
      <c r="B21" s="18" t="s">
        <v>242</v>
      </c>
      <c r="C21" s="36" t="s">
        <v>83</v>
      </c>
      <c r="D21" s="50">
        <v>1</v>
      </c>
      <c r="E21" s="23">
        <v>51.28</v>
      </c>
      <c r="F21" s="33">
        <f t="shared" si="0"/>
        <v>61.536000000000001</v>
      </c>
      <c r="G21" s="20" t="s">
        <v>241</v>
      </c>
      <c r="H21" s="64">
        <v>34</v>
      </c>
    </row>
    <row r="22" spans="1:8" ht="31.5" x14ac:dyDescent="0.2">
      <c r="A22" s="25">
        <v>13</v>
      </c>
      <c r="B22" s="18" t="s">
        <v>243</v>
      </c>
      <c r="C22" s="36" t="s">
        <v>83</v>
      </c>
      <c r="D22" s="50">
        <v>1</v>
      </c>
      <c r="E22" s="23">
        <v>54.18</v>
      </c>
      <c r="F22" s="33">
        <f t="shared" si="0"/>
        <v>65.015999999999991</v>
      </c>
      <c r="G22" s="20" t="s">
        <v>241</v>
      </c>
      <c r="H22" s="64">
        <v>34</v>
      </c>
    </row>
    <row r="23" spans="1:8" ht="31.5" x14ac:dyDescent="0.2">
      <c r="A23" s="25">
        <v>14</v>
      </c>
      <c r="B23" s="18" t="s">
        <v>244</v>
      </c>
      <c r="C23" s="36" t="s">
        <v>83</v>
      </c>
      <c r="D23" s="50">
        <v>1</v>
      </c>
      <c r="E23" s="23">
        <v>42.58</v>
      </c>
      <c r="F23" s="33">
        <f t="shared" si="0"/>
        <v>51.095999999999997</v>
      </c>
      <c r="G23" s="20" t="s">
        <v>241</v>
      </c>
      <c r="H23" s="64">
        <v>34</v>
      </c>
    </row>
    <row r="24" spans="1:8" ht="63" x14ac:dyDescent="0.2">
      <c r="A24" s="25">
        <v>15</v>
      </c>
      <c r="B24" s="18" t="s">
        <v>245</v>
      </c>
      <c r="C24" s="36" t="s">
        <v>83</v>
      </c>
      <c r="D24" s="50">
        <v>1</v>
      </c>
      <c r="E24" s="23">
        <v>43.65</v>
      </c>
      <c r="F24" s="33">
        <f t="shared" si="0"/>
        <v>52.379999999999995</v>
      </c>
      <c r="G24" s="20" t="s">
        <v>246</v>
      </c>
      <c r="H24" s="64">
        <v>34</v>
      </c>
    </row>
    <row r="25" spans="1:8" ht="63" x14ac:dyDescent="0.2">
      <c r="A25" s="25">
        <v>16</v>
      </c>
      <c r="B25" s="18" t="s">
        <v>247</v>
      </c>
      <c r="C25" s="36" t="s">
        <v>83</v>
      </c>
      <c r="D25" s="50">
        <v>1</v>
      </c>
      <c r="E25" s="23">
        <v>25.63</v>
      </c>
      <c r="F25" s="33">
        <f t="shared" si="0"/>
        <v>30.755999999999997</v>
      </c>
      <c r="G25" s="20" t="s">
        <v>248</v>
      </c>
      <c r="H25" s="64">
        <v>34</v>
      </c>
    </row>
    <row r="26" spans="1:8" ht="63" x14ac:dyDescent="0.2">
      <c r="A26" s="25">
        <v>17</v>
      </c>
      <c r="B26" s="18" t="s">
        <v>249</v>
      </c>
      <c r="C26" s="36" t="s">
        <v>83</v>
      </c>
      <c r="D26" s="50">
        <v>1</v>
      </c>
      <c r="E26" s="23">
        <v>27.09</v>
      </c>
      <c r="F26" s="33">
        <f t="shared" si="0"/>
        <v>32.507999999999996</v>
      </c>
      <c r="G26" s="20" t="s">
        <v>248</v>
      </c>
      <c r="H26" s="64">
        <v>34</v>
      </c>
    </row>
    <row r="27" spans="1:8" ht="63" x14ac:dyDescent="0.2">
      <c r="A27" s="25">
        <v>18</v>
      </c>
      <c r="B27" s="18" t="s">
        <v>250</v>
      </c>
      <c r="C27" s="36" t="s">
        <v>83</v>
      </c>
      <c r="D27" s="50">
        <v>1</v>
      </c>
      <c r="E27" s="23">
        <v>21.28</v>
      </c>
      <c r="F27" s="33">
        <f>E27*1.2</f>
        <v>25.536000000000001</v>
      </c>
      <c r="G27" s="20" t="s">
        <v>248</v>
      </c>
      <c r="H27" s="64">
        <v>34</v>
      </c>
    </row>
    <row r="28" spans="1:8" ht="47.25" x14ac:dyDescent="0.2">
      <c r="A28" s="25">
        <v>19</v>
      </c>
      <c r="B28" s="18" t="s">
        <v>251</v>
      </c>
      <c r="C28" s="36" t="s">
        <v>83</v>
      </c>
      <c r="D28" s="50">
        <v>1</v>
      </c>
      <c r="E28" s="23">
        <v>6667.3</v>
      </c>
      <c r="F28" s="33">
        <f t="shared" si="0"/>
        <v>8000.76</v>
      </c>
      <c r="G28" s="20" t="s">
        <v>241</v>
      </c>
      <c r="H28" s="64">
        <v>34</v>
      </c>
    </row>
    <row r="29" spans="1:8" ht="47.25" x14ac:dyDescent="0.2">
      <c r="A29" s="25">
        <v>20</v>
      </c>
      <c r="B29" s="18" t="s">
        <v>252</v>
      </c>
      <c r="C29" s="36" t="s">
        <v>83</v>
      </c>
      <c r="D29" s="50">
        <v>1</v>
      </c>
      <c r="E29" s="23">
        <v>8662.0499999999993</v>
      </c>
      <c r="F29" s="33">
        <f t="shared" si="0"/>
        <v>10394.459999999999</v>
      </c>
      <c r="G29" s="20" t="s">
        <v>241</v>
      </c>
      <c r="H29" s="64">
        <v>34</v>
      </c>
    </row>
    <row r="30" spans="1:8" ht="47.25" x14ac:dyDescent="0.2">
      <c r="A30" s="25">
        <v>21</v>
      </c>
      <c r="B30" s="18" t="s">
        <v>253</v>
      </c>
      <c r="C30" s="36" t="s">
        <v>83</v>
      </c>
      <c r="D30" s="50">
        <v>1</v>
      </c>
      <c r="E30" s="23">
        <v>2016.48</v>
      </c>
      <c r="F30" s="33">
        <f t="shared" si="0"/>
        <v>2419.7759999999998</v>
      </c>
      <c r="G30" s="20" t="s">
        <v>241</v>
      </c>
      <c r="H30" s="64">
        <v>34</v>
      </c>
    </row>
    <row r="31" spans="1:8" ht="47.25" x14ac:dyDescent="0.2">
      <c r="A31" s="25">
        <v>22</v>
      </c>
      <c r="B31" s="18" t="s">
        <v>254</v>
      </c>
      <c r="C31" s="36" t="s">
        <v>83</v>
      </c>
      <c r="D31" s="50">
        <v>1</v>
      </c>
      <c r="E31" s="23">
        <v>2930.26</v>
      </c>
      <c r="F31" s="33">
        <f t="shared" si="0"/>
        <v>3516.3120000000004</v>
      </c>
      <c r="G31" s="20" t="s">
        <v>241</v>
      </c>
      <c r="H31" s="64">
        <v>34</v>
      </c>
    </row>
    <row r="32" spans="1:8" ht="15.6" customHeight="1" x14ac:dyDescent="0.2">
      <c r="A32" s="73" t="s">
        <v>15</v>
      </c>
      <c r="B32" s="74"/>
      <c r="C32" s="74"/>
      <c r="D32" s="75"/>
      <c r="E32" s="38"/>
      <c r="F32" s="39"/>
      <c r="G32" s="45"/>
      <c r="H32" s="45"/>
    </row>
    <row r="33" spans="1:8" ht="47.25" x14ac:dyDescent="0.2">
      <c r="A33" s="17">
        <v>23</v>
      </c>
      <c r="B33" s="18" t="s">
        <v>12</v>
      </c>
      <c r="C33" s="36" t="s">
        <v>83</v>
      </c>
      <c r="D33" s="50">
        <v>1</v>
      </c>
      <c r="E33" s="23">
        <v>883.2</v>
      </c>
      <c r="F33" s="33">
        <f>E33*1.2</f>
        <v>1059.8399999999999</v>
      </c>
      <c r="G33" s="20" t="s">
        <v>292</v>
      </c>
      <c r="H33" s="64">
        <v>153</v>
      </c>
    </row>
    <row r="34" spans="1:8" ht="47.25" x14ac:dyDescent="0.2">
      <c r="A34" s="17">
        <v>24</v>
      </c>
      <c r="B34" s="18" t="s">
        <v>84</v>
      </c>
      <c r="C34" s="36" t="s">
        <v>83</v>
      </c>
      <c r="D34" s="50">
        <v>1</v>
      </c>
      <c r="E34" s="23">
        <v>2435.13</v>
      </c>
      <c r="F34" s="33">
        <f t="shared" ref="F34:F69" si="1">E34*1.2</f>
        <v>2922.1559999999999</v>
      </c>
      <c r="G34" s="20" t="s">
        <v>292</v>
      </c>
      <c r="H34" s="64">
        <v>5100</v>
      </c>
    </row>
    <row r="35" spans="1:8" ht="94.5" x14ac:dyDescent="0.2">
      <c r="A35" s="17">
        <v>25</v>
      </c>
      <c r="B35" s="18" t="s">
        <v>85</v>
      </c>
      <c r="C35" s="36" t="s">
        <v>83</v>
      </c>
      <c r="D35" s="50">
        <v>1</v>
      </c>
      <c r="E35" s="23">
        <v>305.97999999999996</v>
      </c>
      <c r="F35" s="33">
        <f t="shared" si="1"/>
        <v>367.17599999999993</v>
      </c>
      <c r="G35" s="20" t="s">
        <v>119</v>
      </c>
      <c r="H35" s="64">
        <v>5100</v>
      </c>
    </row>
    <row r="36" spans="1:8" ht="94.5" x14ac:dyDescent="0.2">
      <c r="A36" s="17">
        <v>26</v>
      </c>
      <c r="B36" s="18" t="s">
        <v>86</v>
      </c>
      <c r="C36" s="36" t="s">
        <v>83</v>
      </c>
      <c r="D36" s="50">
        <v>1</v>
      </c>
      <c r="E36" s="23">
        <v>219.95999999999998</v>
      </c>
      <c r="F36" s="33">
        <f t="shared" si="1"/>
        <v>263.95199999999994</v>
      </c>
      <c r="G36" s="20" t="s">
        <v>119</v>
      </c>
      <c r="H36" s="64">
        <v>3400</v>
      </c>
    </row>
    <row r="37" spans="1:8" ht="78.75" x14ac:dyDescent="0.2">
      <c r="A37" s="17">
        <v>27</v>
      </c>
      <c r="B37" s="18" t="s">
        <v>4</v>
      </c>
      <c r="C37" s="22" t="s">
        <v>87</v>
      </c>
      <c r="D37" s="50">
        <v>1</v>
      </c>
      <c r="E37" s="23">
        <v>192.75</v>
      </c>
      <c r="F37" s="33">
        <f t="shared" si="1"/>
        <v>231.29999999999998</v>
      </c>
      <c r="G37" s="20" t="s">
        <v>120</v>
      </c>
      <c r="H37" s="64">
        <v>442</v>
      </c>
    </row>
    <row r="38" spans="1:8" ht="110.25" x14ac:dyDescent="0.2">
      <c r="A38" s="17">
        <v>28</v>
      </c>
      <c r="B38" s="18" t="s">
        <v>53</v>
      </c>
      <c r="C38" s="22" t="s">
        <v>62</v>
      </c>
      <c r="D38" s="50">
        <v>1</v>
      </c>
      <c r="E38" s="23">
        <v>566.07999999999993</v>
      </c>
      <c r="F38" s="33">
        <f t="shared" si="1"/>
        <v>679.29599999999994</v>
      </c>
      <c r="G38" s="20" t="s">
        <v>121</v>
      </c>
      <c r="H38" s="64">
        <v>3400</v>
      </c>
    </row>
    <row r="39" spans="1:8" ht="141.75" x14ac:dyDescent="0.2">
      <c r="A39" s="17">
        <v>29</v>
      </c>
      <c r="B39" s="18" t="s">
        <v>92</v>
      </c>
      <c r="C39" s="22" t="s">
        <v>87</v>
      </c>
      <c r="D39" s="50">
        <v>1</v>
      </c>
      <c r="E39" s="23">
        <v>79.789999999999992</v>
      </c>
      <c r="F39" s="33">
        <f t="shared" si="1"/>
        <v>95.74799999999999</v>
      </c>
      <c r="G39" s="20" t="s">
        <v>122</v>
      </c>
      <c r="H39" s="64">
        <v>3400</v>
      </c>
    </row>
    <row r="40" spans="1:8" ht="78.75" x14ac:dyDescent="0.2">
      <c r="A40" s="17">
        <v>30</v>
      </c>
      <c r="B40" s="18" t="s">
        <v>94</v>
      </c>
      <c r="C40" s="22" t="s">
        <v>87</v>
      </c>
      <c r="D40" s="50">
        <v>1</v>
      </c>
      <c r="E40" s="23">
        <v>3.66</v>
      </c>
      <c r="F40" s="33">
        <f t="shared" si="1"/>
        <v>4.3920000000000003</v>
      </c>
      <c r="G40" s="20" t="s">
        <v>123</v>
      </c>
      <c r="H40" s="64">
        <v>1700</v>
      </c>
    </row>
    <row r="41" spans="1:8" ht="141.75" x14ac:dyDescent="0.2">
      <c r="A41" s="17">
        <v>31</v>
      </c>
      <c r="B41" s="18" t="s">
        <v>93</v>
      </c>
      <c r="C41" s="22" t="s">
        <v>87</v>
      </c>
      <c r="D41" s="50">
        <v>1</v>
      </c>
      <c r="E41" s="23">
        <v>79.789999999999992</v>
      </c>
      <c r="F41" s="33">
        <f t="shared" si="1"/>
        <v>95.74799999999999</v>
      </c>
      <c r="G41" s="20" t="s">
        <v>122</v>
      </c>
      <c r="H41" s="64">
        <v>1700</v>
      </c>
    </row>
    <row r="42" spans="1:8" ht="63" x14ac:dyDescent="0.2">
      <c r="A42" s="17">
        <v>32</v>
      </c>
      <c r="B42" s="18" t="s">
        <v>5</v>
      </c>
      <c r="C42" s="22" t="s">
        <v>87</v>
      </c>
      <c r="D42" s="50">
        <v>1</v>
      </c>
      <c r="E42" s="23">
        <v>195.33</v>
      </c>
      <c r="F42" s="33">
        <f t="shared" si="1"/>
        <v>234.39600000000002</v>
      </c>
      <c r="G42" s="20" t="s">
        <v>124</v>
      </c>
      <c r="H42" s="64">
        <v>170</v>
      </c>
    </row>
    <row r="43" spans="1:8" ht="78.75" x14ac:dyDescent="0.2">
      <c r="A43" s="17">
        <v>33</v>
      </c>
      <c r="B43" s="18" t="s">
        <v>54</v>
      </c>
      <c r="C43" s="22" t="s">
        <v>83</v>
      </c>
      <c r="D43" s="50">
        <v>1</v>
      </c>
      <c r="E43" s="23">
        <v>1373.87</v>
      </c>
      <c r="F43" s="33">
        <f t="shared" si="1"/>
        <v>1648.6439999999998</v>
      </c>
      <c r="G43" s="20" t="s">
        <v>125</v>
      </c>
      <c r="H43" s="64">
        <v>170</v>
      </c>
    </row>
    <row r="44" spans="1:8" ht="78.75" x14ac:dyDescent="0.2">
      <c r="A44" s="17">
        <v>34</v>
      </c>
      <c r="B44" s="18" t="s">
        <v>55</v>
      </c>
      <c r="C44" s="22" t="s">
        <v>87</v>
      </c>
      <c r="D44" s="50">
        <v>1</v>
      </c>
      <c r="E44" s="23">
        <v>411.29999999999995</v>
      </c>
      <c r="F44" s="33">
        <f t="shared" si="1"/>
        <v>493.55999999999995</v>
      </c>
      <c r="G44" s="20" t="s">
        <v>126</v>
      </c>
      <c r="H44" s="64">
        <v>1020</v>
      </c>
    </row>
    <row r="45" spans="1:8" ht="157.5" x14ac:dyDescent="0.2">
      <c r="A45" s="17">
        <v>35</v>
      </c>
      <c r="B45" s="18" t="s">
        <v>9</v>
      </c>
      <c r="C45" s="22" t="s">
        <v>87</v>
      </c>
      <c r="D45" s="50">
        <v>1</v>
      </c>
      <c r="E45" s="23">
        <v>207.58</v>
      </c>
      <c r="F45" s="33">
        <f t="shared" si="1"/>
        <v>249.096</v>
      </c>
      <c r="G45" s="20" t="s">
        <v>127</v>
      </c>
      <c r="H45" s="64">
        <v>1020</v>
      </c>
    </row>
    <row r="46" spans="1:8" ht="157.5" x14ac:dyDescent="0.2">
      <c r="A46" s="17">
        <v>36</v>
      </c>
      <c r="B46" s="18" t="s">
        <v>6</v>
      </c>
      <c r="C46" s="22" t="s">
        <v>87</v>
      </c>
      <c r="D46" s="50">
        <v>1</v>
      </c>
      <c r="E46" s="23">
        <v>133.71</v>
      </c>
      <c r="F46" s="33">
        <f t="shared" si="1"/>
        <v>160.452</v>
      </c>
      <c r="G46" s="20" t="s">
        <v>127</v>
      </c>
      <c r="H46" s="64">
        <v>1020</v>
      </c>
    </row>
    <row r="47" spans="1:8" ht="157.5" x14ac:dyDescent="0.2">
      <c r="A47" s="17">
        <v>37</v>
      </c>
      <c r="B47" s="18" t="s">
        <v>7</v>
      </c>
      <c r="C47" s="22" t="s">
        <v>87</v>
      </c>
      <c r="D47" s="50">
        <v>1</v>
      </c>
      <c r="E47" s="23">
        <v>133.52000000000001</v>
      </c>
      <c r="F47" s="33">
        <f t="shared" si="1"/>
        <v>160.22400000000002</v>
      </c>
      <c r="G47" s="20" t="s">
        <v>127</v>
      </c>
      <c r="H47" s="64">
        <v>340</v>
      </c>
    </row>
    <row r="48" spans="1:8" ht="110.25" x14ac:dyDescent="0.2">
      <c r="A48" s="17">
        <v>38</v>
      </c>
      <c r="B48" s="18" t="s">
        <v>56</v>
      </c>
      <c r="C48" s="22" t="s">
        <v>87</v>
      </c>
      <c r="D48" s="50">
        <v>1</v>
      </c>
      <c r="E48" s="23">
        <v>1554.5099999999998</v>
      </c>
      <c r="F48" s="33">
        <f t="shared" si="1"/>
        <v>1865.4119999999996</v>
      </c>
      <c r="G48" s="20" t="s">
        <v>128</v>
      </c>
      <c r="H48" s="64">
        <v>340</v>
      </c>
    </row>
    <row r="49" spans="1:8" ht="110.25" x14ac:dyDescent="0.2">
      <c r="A49" s="17">
        <v>39</v>
      </c>
      <c r="B49" s="18" t="s">
        <v>57</v>
      </c>
      <c r="C49" s="22" t="s">
        <v>87</v>
      </c>
      <c r="D49" s="50">
        <v>1</v>
      </c>
      <c r="E49" s="23">
        <v>1789.33</v>
      </c>
      <c r="F49" s="33">
        <f t="shared" si="1"/>
        <v>2147.1959999999999</v>
      </c>
      <c r="G49" s="20" t="s">
        <v>128</v>
      </c>
      <c r="H49" s="64">
        <v>204</v>
      </c>
    </row>
    <row r="50" spans="1:8" ht="94.5" x14ac:dyDescent="0.2">
      <c r="A50" s="17">
        <v>40</v>
      </c>
      <c r="B50" s="18" t="s">
        <v>58</v>
      </c>
      <c r="C50" s="22" t="s">
        <v>87</v>
      </c>
      <c r="D50" s="50">
        <v>1</v>
      </c>
      <c r="E50" s="23">
        <v>2819.63</v>
      </c>
      <c r="F50" s="33">
        <f t="shared" si="1"/>
        <v>3383.556</v>
      </c>
      <c r="G50" s="20" t="s">
        <v>129</v>
      </c>
      <c r="H50" s="64">
        <v>340</v>
      </c>
    </row>
    <row r="51" spans="1:8" ht="78.75" x14ac:dyDescent="0.2">
      <c r="A51" s="17">
        <v>41</v>
      </c>
      <c r="B51" s="18" t="s">
        <v>59</v>
      </c>
      <c r="C51" s="22" t="s">
        <v>87</v>
      </c>
      <c r="D51" s="50">
        <v>1</v>
      </c>
      <c r="E51" s="23">
        <v>600.61</v>
      </c>
      <c r="F51" s="33">
        <f t="shared" si="1"/>
        <v>720.73199999999997</v>
      </c>
      <c r="G51" s="20" t="s">
        <v>130</v>
      </c>
      <c r="H51" s="64">
        <v>340</v>
      </c>
    </row>
    <row r="52" spans="1:8" ht="94.5" x14ac:dyDescent="0.2">
      <c r="A52" s="17">
        <v>42</v>
      </c>
      <c r="B52" s="18" t="s">
        <v>34</v>
      </c>
      <c r="C52" s="22" t="s">
        <v>87</v>
      </c>
      <c r="D52" s="50">
        <v>1</v>
      </c>
      <c r="E52" s="23">
        <v>557.84</v>
      </c>
      <c r="F52" s="33">
        <f t="shared" si="1"/>
        <v>669.40800000000002</v>
      </c>
      <c r="G52" s="20" t="s">
        <v>131</v>
      </c>
      <c r="H52" s="64">
        <v>340</v>
      </c>
    </row>
    <row r="53" spans="1:8" ht="78.75" x14ac:dyDescent="0.2">
      <c r="A53" s="17">
        <v>43</v>
      </c>
      <c r="B53" s="18" t="s">
        <v>16</v>
      </c>
      <c r="C53" s="22" t="s">
        <v>62</v>
      </c>
      <c r="D53" s="50">
        <v>1</v>
      </c>
      <c r="E53" s="23">
        <v>955.03</v>
      </c>
      <c r="F53" s="33">
        <f t="shared" si="1"/>
        <v>1146.0359999999998</v>
      </c>
      <c r="G53" s="20" t="s">
        <v>132</v>
      </c>
      <c r="H53" s="64">
        <v>340</v>
      </c>
    </row>
    <row r="54" spans="1:8" ht="78.75" x14ac:dyDescent="0.2">
      <c r="A54" s="17">
        <v>44</v>
      </c>
      <c r="B54" s="18" t="s">
        <v>17</v>
      </c>
      <c r="C54" s="22" t="s">
        <v>62</v>
      </c>
      <c r="D54" s="50">
        <v>1</v>
      </c>
      <c r="E54" s="23">
        <v>699.26</v>
      </c>
      <c r="F54" s="33">
        <f t="shared" si="1"/>
        <v>839.11199999999997</v>
      </c>
      <c r="G54" s="20" t="s">
        <v>132</v>
      </c>
      <c r="H54" s="64">
        <v>340</v>
      </c>
    </row>
    <row r="55" spans="1:8" ht="78.75" x14ac:dyDescent="0.2">
      <c r="A55" s="17">
        <v>45</v>
      </c>
      <c r="B55" s="18" t="s">
        <v>35</v>
      </c>
      <c r="C55" s="22" t="s">
        <v>62</v>
      </c>
      <c r="D55" s="50">
        <v>1</v>
      </c>
      <c r="E55" s="23">
        <v>928.01</v>
      </c>
      <c r="F55" s="33">
        <f t="shared" si="1"/>
        <v>1113.6119999999999</v>
      </c>
      <c r="G55" s="20" t="s">
        <v>133</v>
      </c>
      <c r="H55" s="64">
        <v>340</v>
      </c>
    </row>
    <row r="56" spans="1:8" ht="78.75" x14ac:dyDescent="0.2">
      <c r="A56" s="17">
        <v>46</v>
      </c>
      <c r="B56" s="18" t="s">
        <v>36</v>
      </c>
      <c r="C56" s="22" t="s">
        <v>62</v>
      </c>
      <c r="D56" s="50">
        <v>1</v>
      </c>
      <c r="E56" s="23">
        <v>928.01</v>
      </c>
      <c r="F56" s="33">
        <f t="shared" si="1"/>
        <v>1113.6119999999999</v>
      </c>
      <c r="G56" s="20" t="s">
        <v>133</v>
      </c>
      <c r="H56" s="64">
        <v>340</v>
      </c>
    </row>
    <row r="57" spans="1:8" ht="94.5" x14ac:dyDescent="0.2">
      <c r="A57" s="17">
        <v>47</v>
      </c>
      <c r="B57" s="18" t="s">
        <v>37</v>
      </c>
      <c r="C57" s="22" t="s">
        <v>62</v>
      </c>
      <c r="D57" s="50">
        <v>1</v>
      </c>
      <c r="E57" s="23">
        <v>1297.8699999999999</v>
      </c>
      <c r="F57" s="33">
        <f t="shared" si="1"/>
        <v>1557.4439999999997</v>
      </c>
      <c r="G57" s="20" t="s">
        <v>134</v>
      </c>
      <c r="H57" s="64">
        <v>340</v>
      </c>
    </row>
    <row r="58" spans="1:8" ht="94.5" x14ac:dyDescent="0.2">
      <c r="A58" s="17">
        <v>48</v>
      </c>
      <c r="B58" s="18" t="s">
        <v>38</v>
      </c>
      <c r="C58" s="22" t="s">
        <v>62</v>
      </c>
      <c r="D58" s="50">
        <v>1</v>
      </c>
      <c r="E58" s="23">
        <v>1297.8699999999999</v>
      </c>
      <c r="F58" s="33">
        <f t="shared" si="1"/>
        <v>1557.4439999999997</v>
      </c>
      <c r="G58" s="20" t="s">
        <v>134</v>
      </c>
      <c r="H58" s="64">
        <v>15300</v>
      </c>
    </row>
    <row r="59" spans="1:8" ht="63" x14ac:dyDescent="0.2">
      <c r="A59" s="17">
        <v>49</v>
      </c>
      <c r="B59" s="18" t="s">
        <v>95</v>
      </c>
      <c r="C59" s="22" t="s">
        <v>87</v>
      </c>
      <c r="D59" s="50">
        <v>1</v>
      </c>
      <c r="E59" s="23">
        <v>46.44</v>
      </c>
      <c r="F59" s="33">
        <f t="shared" si="1"/>
        <v>55.727999999999994</v>
      </c>
      <c r="G59" s="20" t="s">
        <v>135</v>
      </c>
      <c r="H59" s="64">
        <v>15300</v>
      </c>
    </row>
    <row r="60" spans="1:8" ht="47.25" x14ac:dyDescent="0.2">
      <c r="A60" s="17">
        <v>50</v>
      </c>
      <c r="B60" s="18" t="s">
        <v>96</v>
      </c>
      <c r="C60" s="22" t="s">
        <v>87</v>
      </c>
      <c r="D60" s="50">
        <v>1</v>
      </c>
      <c r="E60" s="23">
        <v>196.28999999999996</v>
      </c>
      <c r="F60" s="33">
        <f t="shared" si="1"/>
        <v>235.54799999999994</v>
      </c>
      <c r="G60" s="20" t="s">
        <v>136</v>
      </c>
      <c r="H60" s="64">
        <v>340</v>
      </c>
    </row>
    <row r="61" spans="1:8" ht="94.5" x14ac:dyDescent="0.2">
      <c r="A61" s="17">
        <v>51</v>
      </c>
      <c r="B61" s="18" t="s">
        <v>97</v>
      </c>
      <c r="C61" s="22" t="s">
        <v>87</v>
      </c>
      <c r="D61" s="50">
        <v>1</v>
      </c>
      <c r="E61" s="23">
        <v>311.02</v>
      </c>
      <c r="F61" s="33">
        <f t="shared" si="1"/>
        <v>373.22399999999999</v>
      </c>
      <c r="G61" s="20" t="s">
        <v>137</v>
      </c>
      <c r="H61" s="64">
        <v>340</v>
      </c>
    </row>
    <row r="62" spans="1:8" ht="78.75" x14ac:dyDescent="0.2">
      <c r="A62" s="17">
        <v>52</v>
      </c>
      <c r="B62" s="18" t="s">
        <v>8</v>
      </c>
      <c r="C62" s="22" t="s">
        <v>87</v>
      </c>
      <c r="D62" s="50">
        <v>1</v>
      </c>
      <c r="E62" s="23">
        <v>462.96</v>
      </c>
      <c r="F62" s="33">
        <f t="shared" si="1"/>
        <v>555.55199999999991</v>
      </c>
      <c r="G62" s="20" t="s">
        <v>138</v>
      </c>
      <c r="H62" s="64">
        <v>3400</v>
      </c>
    </row>
    <row r="63" spans="1:8" ht="78.75" x14ac:dyDescent="0.2">
      <c r="A63" s="17">
        <v>53</v>
      </c>
      <c r="B63" s="18" t="s">
        <v>39</v>
      </c>
      <c r="C63" s="22" t="s">
        <v>87</v>
      </c>
      <c r="D63" s="50">
        <v>1</v>
      </c>
      <c r="E63" s="23">
        <v>100.01</v>
      </c>
      <c r="F63" s="33">
        <f t="shared" si="1"/>
        <v>120.012</v>
      </c>
      <c r="G63" s="20" t="s">
        <v>139</v>
      </c>
      <c r="H63" s="64">
        <v>3400</v>
      </c>
    </row>
    <row r="64" spans="1:8" ht="63" x14ac:dyDescent="0.2">
      <c r="A64" s="17">
        <v>54</v>
      </c>
      <c r="B64" s="19" t="s">
        <v>88</v>
      </c>
      <c r="C64" s="22" t="s">
        <v>62</v>
      </c>
      <c r="D64" s="50">
        <v>1</v>
      </c>
      <c r="E64" s="23">
        <v>1637.89</v>
      </c>
      <c r="F64" s="33">
        <f t="shared" si="1"/>
        <v>1965.4680000000001</v>
      </c>
      <c r="G64" s="20" t="s">
        <v>140</v>
      </c>
      <c r="H64" s="64">
        <v>340</v>
      </c>
    </row>
    <row r="65" spans="1:8" ht="141.75" x14ac:dyDescent="0.2">
      <c r="A65" s="17">
        <v>55</v>
      </c>
      <c r="B65" s="18" t="s">
        <v>40</v>
      </c>
      <c r="C65" s="22" t="s">
        <v>87</v>
      </c>
      <c r="D65" s="50">
        <v>1</v>
      </c>
      <c r="E65" s="23">
        <v>3791.5700000000006</v>
      </c>
      <c r="F65" s="33">
        <f t="shared" si="1"/>
        <v>4549.8840000000009</v>
      </c>
      <c r="G65" s="20" t="s">
        <v>141</v>
      </c>
      <c r="H65" s="64">
        <v>340</v>
      </c>
    </row>
    <row r="66" spans="1:8" ht="141.75" x14ac:dyDescent="0.2">
      <c r="A66" s="17">
        <v>56</v>
      </c>
      <c r="B66" s="18" t="s">
        <v>41</v>
      </c>
      <c r="C66" s="22" t="s">
        <v>87</v>
      </c>
      <c r="D66" s="50">
        <v>1</v>
      </c>
      <c r="E66" s="23">
        <v>269.95</v>
      </c>
      <c r="F66" s="33">
        <f t="shared" si="1"/>
        <v>323.94</v>
      </c>
      <c r="G66" s="20" t="s">
        <v>142</v>
      </c>
      <c r="H66" s="64">
        <v>300</v>
      </c>
    </row>
    <row r="67" spans="1:8" ht="157.5" x14ac:dyDescent="0.2">
      <c r="A67" s="17">
        <v>57</v>
      </c>
      <c r="B67" s="18" t="s">
        <v>42</v>
      </c>
      <c r="C67" s="22" t="s">
        <v>87</v>
      </c>
      <c r="D67" s="50">
        <v>1</v>
      </c>
      <c r="E67" s="23">
        <v>1379.01</v>
      </c>
      <c r="F67" s="33">
        <f t="shared" si="1"/>
        <v>1654.8119999999999</v>
      </c>
      <c r="G67" s="20" t="s">
        <v>143</v>
      </c>
      <c r="H67" s="64">
        <v>500</v>
      </c>
    </row>
    <row r="68" spans="1:8" x14ac:dyDescent="0.2">
      <c r="A68" s="73" t="s">
        <v>18</v>
      </c>
      <c r="B68" s="74"/>
      <c r="C68" s="74"/>
      <c r="D68" s="75"/>
      <c r="E68" s="23">
        <v>648.91</v>
      </c>
      <c r="F68" s="33">
        <f t="shared" si="1"/>
        <v>778.69199999999989</v>
      </c>
      <c r="G68" s="45"/>
      <c r="H68" s="45"/>
    </row>
    <row r="69" spans="1:8" ht="63" x14ac:dyDescent="0.2">
      <c r="A69" s="5">
        <v>58</v>
      </c>
      <c r="B69" s="18" t="s">
        <v>257</v>
      </c>
      <c r="C69" s="22" t="s">
        <v>61</v>
      </c>
      <c r="D69" s="51">
        <v>1</v>
      </c>
      <c r="E69" s="23">
        <v>648.91</v>
      </c>
      <c r="F69" s="33">
        <f t="shared" si="1"/>
        <v>778.69199999999989</v>
      </c>
      <c r="G69" s="20" t="s">
        <v>293</v>
      </c>
      <c r="H69" s="64">
        <v>150</v>
      </c>
    </row>
    <row r="70" spans="1:8" ht="63" x14ac:dyDescent="0.2">
      <c r="A70" s="5">
        <v>59</v>
      </c>
      <c r="B70" s="18" t="s">
        <v>115</v>
      </c>
      <c r="C70" s="22" t="s">
        <v>61</v>
      </c>
      <c r="D70" s="51">
        <v>1</v>
      </c>
      <c r="E70" s="38"/>
      <c r="F70" s="39"/>
      <c r="G70" s="20" t="s">
        <v>294</v>
      </c>
      <c r="H70" s="64">
        <v>150</v>
      </c>
    </row>
    <row r="71" spans="1:8" ht="63" x14ac:dyDescent="0.2">
      <c r="A71" s="5">
        <v>60</v>
      </c>
      <c r="B71" s="18" t="s">
        <v>258</v>
      </c>
      <c r="C71" s="22" t="s">
        <v>61</v>
      </c>
      <c r="D71" s="51">
        <v>1</v>
      </c>
      <c r="E71" s="23">
        <v>10700.24</v>
      </c>
      <c r="F71" s="33">
        <f>E71*1.2</f>
        <v>12840.287999999999</v>
      </c>
      <c r="G71" s="20" t="s">
        <v>293</v>
      </c>
      <c r="H71" s="64">
        <v>150</v>
      </c>
    </row>
    <row r="72" spans="1:8" ht="63" x14ac:dyDescent="0.2">
      <c r="A72" s="5">
        <v>61</v>
      </c>
      <c r="B72" s="18" t="s">
        <v>259</v>
      </c>
      <c r="C72" s="22" t="s">
        <v>61</v>
      </c>
      <c r="D72" s="51">
        <v>1</v>
      </c>
      <c r="E72" s="23">
        <v>16487.400000000001</v>
      </c>
      <c r="F72" s="33">
        <f t="shared" ref="F72:F80" si="2">E72*1.2</f>
        <v>19784.88</v>
      </c>
      <c r="G72" s="20" t="s">
        <v>293</v>
      </c>
      <c r="H72" s="64">
        <v>150</v>
      </c>
    </row>
    <row r="73" spans="1:8" ht="63" x14ac:dyDescent="0.2">
      <c r="A73" s="5">
        <v>62</v>
      </c>
      <c r="B73" s="18" t="s">
        <v>260</v>
      </c>
      <c r="C73" s="22" t="s">
        <v>61</v>
      </c>
      <c r="D73" s="51">
        <v>1</v>
      </c>
      <c r="E73" s="23">
        <v>13773.24</v>
      </c>
      <c r="F73" s="33">
        <f t="shared" si="2"/>
        <v>16527.887999999999</v>
      </c>
      <c r="G73" s="20" t="s">
        <v>295</v>
      </c>
      <c r="H73" s="64">
        <v>150</v>
      </c>
    </row>
    <row r="74" spans="1:8" ht="63" x14ac:dyDescent="0.2">
      <c r="A74" s="5">
        <v>63</v>
      </c>
      <c r="B74" s="18" t="s">
        <v>116</v>
      </c>
      <c r="C74" s="22" t="s">
        <v>61</v>
      </c>
      <c r="D74" s="51">
        <v>1</v>
      </c>
      <c r="E74" s="23">
        <v>21759.96</v>
      </c>
      <c r="F74" s="33">
        <f t="shared" si="2"/>
        <v>26111.951999999997</v>
      </c>
      <c r="G74" s="20" t="s">
        <v>296</v>
      </c>
      <c r="H74" s="64">
        <v>150</v>
      </c>
    </row>
    <row r="75" spans="1:8" ht="16.899999999999999" customHeight="1" x14ac:dyDescent="0.2">
      <c r="A75" s="69" t="s">
        <v>19</v>
      </c>
      <c r="B75" s="69"/>
      <c r="C75" s="69"/>
      <c r="D75" s="69"/>
      <c r="E75" s="23">
        <v>15427.36</v>
      </c>
      <c r="F75" s="33">
        <f t="shared" si="2"/>
        <v>18512.831999999999</v>
      </c>
      <c r="G75" s="46"/>
      <c r="H75" s="45"/>
    </row>
    <row r="76" spans="1:8" ht="63" x14ac:dyDescent="0.2">
      <c r="A76" s="5">
        <v>64</v>
      </c>
      <c r="B76" s="18" t="s">
        <v>117</v>
      </c>
      <c r="C76" s="36" t="s">
        <v>255</v>
      </c>
      <c r="D76" s="49">
        <v>1</v>
      </c>
      <c r="E76" s="23">
        <v>24044.27</v>
      </c>
      <c r="F76" s="33">
        <f t="shared" si="2"/>
        <v>28853.124</v>
      </c>
      <c r="G76" s="20" t="s">
        <v>293</v>
      </c>
      <c r="H76" s="64">
        <v>450</v>
      </c>
    </row>
    <row r="77" spans="1:8" ht="15.6" customHeight="1" x14ac:dyDescent="0.2">
      <c r="A77" s="5">
        <v>65</v>
      </c>
      <c r="B77" s="18" t="s">
        <v>118</v>
      </c>
      <c r="C77" s="36" t="s">
        <v>255</v>
      </c>
      <c r="D77" s="49">
        <v>1</v>
      </c>
      <c r="E77" s="41"/>
      <c r="F77" s="42"/>
      <c r="G77" s="20" t="s">
        <v>293</v>
      </c>
      <c r="H77" s="64">
        <v>450</v>
      </c>
    </row>
    <row r="78" spans="1:8" ht="63" x14ac:dyDescent="0.2">
      <c r="A78" s="5">
        <v>66</v>
      </c>
      <c r="B78" s="18" t="s">
        <v>256</v>
      </c>
      <c r="C78" s="36" t="s">
        <v>255</v>
      </c>
      <c r="D78" s="49">
        <v>1</v>
      </c>
      <c r="E78" s="23">
        <v>6575.21</v>
      </c>
      <c r="F78" s="33">
        <f t="shared" si="2"/>
        <v>7890.2519999999995</v>
      </c>
      <c r="G78" s="20" t="s">
        <v>296</v>
      </c>
      <c r="H78" s="64">
        <v>450</v>
      </c>
    </row>
    <row r="79" spans="1:8" ht="17.45" customHeight="1" x14ac:dyDescent="0.2">
      <c r="A79" s="69" t="s">
        <v>20</v>
      </c>
      <c r="B79" s="69"/>
      <c r="C79" s="69"/>
      <c r="D79" s="69"/>
      <c r="E79" s="23">
        <v>6987</v>
      </c>
      <c r="F79" s="33">
        <f t="shared" si="2"/>
        <v>8384.4</v>
      </c>
      <c r="G79" s="46"/>
      <c r="H79" s="45"/>
    </row>
    <row r="80" spans="1:8" ht="409.5" x14ac:dyDescent="0.2">
      <c r="A80" s="5">
        <v>67</v>
      </c>
      <c r="B80" s="18" t="s">
        <v>79</v>
      </c>
      <c r="C80" s="22" t="s">
        <v>62</v>
      </c>
      <c r="D80" s="51">
        <v>1</v>
      </c>
      <c r="E80" s="23">
        <v>9460.84</v>
      </c>
      <c r="F80" s="33">
        <f t="shared" si="2"/>
        <v>11353.008</v>
      </c>
      <c r="G80" s="20" t="s">
        <v>144</v>
      </c>
      <c r="H80" s="64">
        <v>100</v>
      </c>
    </row>
    <row r="81" spans="1:8" ht="15.6" customHeight="1" x14ac:dyDescent="0.2">
      <c r="A81" s="5">
        <v>68</v>
      </c>
      <c r="B81" s="18" t="s">
        <v>80</v>
      </c>
      <c r="C81" s="22" t="s">
        <v>62</v>
      </c>
      <c r="D81" s="51">
        <v>1</v>
      </c>
      <c r="E81" s="43"/>
      <c r="F81" s="42"/>
      <c r="G81" s="20" t="s">
        <v>145</v>
      </c>
      <c r="H81" s="64">
        <v>150</v>
      </c>
    </row>
    <row r="82" spans="1:8" ht="220.5" x14ac:dyDescent="0.2">
      <c r="A82" s="5">
        <v>69</v>
      </c>
      <c r="B82" s="20" t="s">
        <v>99</v>
      </c>
      <c r="C82" s="36" t="s">
        <v>98</v>
      </c>
      <c r="D82" s="36">
        <v>1</v>
      </c>
      <c r="E82" s="23">
        <v>4139.6000000000004</v>
      </c>
      <c r="F82" s="33">
        <f t="shared" ref="F82:F150" si="3">E82*1.2</f>
        <v>4967.5200000000004</v>
      </c>
      <c r="G82" s="20" t="s">
        <v>146</v>
      </c>
      <c r="H82" s="17">
        <v>500</v>
      </c>
    </row>
    <row r="83" spans="1:8" ht="220.5" x14ac:dyDescent="0.2">
      <c r="A83" s="5">
        <v>70</v>
      </c>
      <c r="B83" s="20" t="s">
        <v>100</v>
      </c>
      <c r="C83" s="36" t="s">
        <v>98</v>
      </c>
      <c r="D83" s="36">
        <v>1</v>
      </c>
      <c r="E83" s="23">
        <v>7754.9599999999991</v>
      </c>
      <c r="F83" s="33">
        <f t="shared" si="3"/>
        <v>9305.9519999999993</v>
      </c>
      <c r="G83" s="20" t="s">
        <v>146</v>
      </c>
      <c r="H83" s="17">
        <v>500</v>
      </c>
    </row>
    <row r="84" spans="1:8" ht="126" x14ac:dyDescent="0.2">
      <c r="A84" s="5">
        <v>71</v>
      </c>
      <c r="B84" s="18" t="s">
        <v>81</v>
      </c>
      <c r="C84" s="22" t="s">
        <v>13</v>
      </c>
      <c r="D84" s="51">
        <v>1</v>
      </c>
      <c r="E84" s="23">
        <v>1327.05</v>
      </c>
      <c r="F84" s="33">
        <f t="shared" si="3"/>
        <v>1592.4599999999998</v>
      </c>
      <c r="G84" s="20" t="s">
        <v>147</v>
      </c>
      <c r="H84" s="64">
        <v>2.5</v>
      </c>
    </row>
    <row r="85" spans="1:8" ht="126" x14ac:dyDescent="0.2">
      <c r="A85" s="5">
        <v>72</v>
      </c>
      <c r="B85" s="18" t="s">
        <v>82</v>
      </c>
      <c r="C85" s="22" t="s">
        <v>13</v>
      </c>
      <c r="D85" s="51">
        <v>1</v>
      </c>
      <c r="E85" s="23">
        <v>1652.1200000000001</v>
      </c>
      <c r="F85" s="33">
        <f t="shared" si="3"/>
        <v>1982.5440000000001</v>
      </c>
      <c r="G85" s="20" t="s">
        <v>147</v>
      </c>
      <c r="H85" s="64">
        <v>2.5</v>
      </c>
    </row>
    <row r="86" spans="1:8" ht="47.25" x14ac:dyDescent="0.2">
      <c r="A86" s="5">
        <v>73</v>
      </c>
      <c r="B86" s="18" t="s">
        <v>63</v>
      </c>
      <c r="C86" s="22" t="s">
        <v>13</v>
      </c>
      <c r="D86" s="51">
        <v>1</v>
      </c>
      <c r="E86" s="23">
        <v>183319.66</v>
      </c>
      <c r="F86" s="33">
        <f t="shared" si="3"/>
        <v>219983.592</v>
      </c>
      <c r="G86" s="20" t="s">
        <v>148</v>
      </c>
      <c r="H86" s="64">
        <v>500</v>
      </c>
    </row>
    <row r="87" spans="1:8" ht="47.25" x14ac:dyDescent="0.2">
      <c r="A87" s="5">
        <v>74</v>
      </c>
      <c r="B87" s="18" t="s">
        <v>64</v>
      </c>
      <c r="C87" s="22" t="s">
        <v>13</v>
      </c>
      <c r="D87" s="51">
        <v>1</v>
      </c>
      <c r="E87" s="23">
        <v>366639.3</v>
      </c>
      <c r="F87" s="33">
        <f t="shared" si="3"/>
        <v>439967.16</v>
      </c>
      <c r="G87" s="20" t="s">
        <v>149</v>
      </c>
      <c r="H87" s="64">
        <v>500</v>
      </c>
    </row>
    <row r="88" spans="1:8" ht="17.45" customHeight="1" x14ac:dyDescent="0.2">
      <c r="A88" s="69" t="s">
        <v>10</v>
      </c>
      <c r="B88" s="69"/>
      <c r="C88" s="69"/>
      <c r="D88" s="69"/>
      <c r="E88" s="23">
        <v>2764</v>
      </c>
      <c r="F88" s="33">
        <f t="shared" si="3"/>
        <v>3316.7999999999997</v>
      </c>
      <c r="G88" s="46"/>
      <c r="H88" s="45"/>
    </row>
    <row r="89" spans="1:8" s="63" customFormat="1" ht="31.5" x14ac:dyDescent="0.2">
      <c r="A89" s="57">
        <v>75</v>
      </c>
      <c r="B89" s="58" t="s">
        <v>301</v>
      </c>
      <c r="C89" s="58" t="s">
        <v>302</v>
      </c>
      <c r="D89" s="59">
        <v>1</v>
      </c>
      <c r="E89" s="60">
        <v>190.14</v>
      </c>
      <c r="F89" s="61">
        <f t="shared" si="3"/>
        <v>228.16799999999998</v>
      </c>
      <c r="G89" s="62" t="s">
        <v>303</v>
      </c>
      <c r="H89" s="64">
        <v>500</v>
      </c>
    </row>
    <row r="90" spans="1:8" ht="157.5" x14ac:dyDescent="0.2">
      <c r="A90" s="17">
        <v>76</v>
      </c>
      <c r="B90" s="18" t="s">
        <v>101</v>
      </c>
      <c r="C90" s="36" t="s">
        <v>62</v>
      </c>
      <c r="D90" s="50">
        <v>1</v>
      </c>
      <c r="E90" s="23">
        <v>2578.3999999999996</v>
      </c>
      <c r="F90" s="33">
        <f t="shared" si="3"/>
        <v>3094.0799999999995</v>
      </c>
      <c r="G90" s="20" t="s">
        <v>150</v>
      </c>
      <c r="H90" s="64">
        <v>250</v>
      </c>
    </row>
    <row r="91" spans="1:8" ht="15.6" customHeight="1" x14ac:dyDescent="0.25">
      <c r="A91" s="17"/>
      <c r="B91" s="27" t="s">
        <v>70</v>
      </c>
      <c r="C91" s="36"/>
      <c r="D91" s="50"/>
      <c r="E91" s="43"/>
      <c r="F91" s="42"/>
      <c r="G91" s="20"/>
      <c r="H91" s="64"/>
    </row>
    <row r="92" spans="1:8" ht="47.25" x14ac:dyDescent="0.2">
      <c r="A92" s="17">
        <v>77</v>
      </c>
      <c r="B92" s="18" t="s">
        <v>153</v>
      </c>
      <c r="C92" s="36" t="s">
        <v>62</v>
      </c>
      <c r="D92" s="50">
        <v>1</v>
      </c>
      <c r="E92" s="23">
        <v>428.27</v>
      </c>
      <c r="F92" s="33">
        <f t="shared" si="3"/>
        <v>513.92399999999998</v>
      </c>
      <c r="G92" s="20" t="s">
        <v>262</v>
      </c>
      <c r="H92" s="64">
        <v>250</v>
      </c>
    </row>
    <row r="93" spans="1:8" ht="157.5" x14ac:dyDescent="0.2">
      <c r="A93" s="17">
        <v>78</v>
      </c>
      <c r="B93" s="18" t="s">
        <v>102</v>
      </c>
      <c r="C93" s="36" t="s">
        <v>62</v>
      </c>
      <c r="D93" s="50">
        <v>1</v>
      </c>
      <c r="E93" s="28"/>
      <c r="F93" s="33"/>
      <c r="G93" s="20" t="s">
        <v>151</v>
      </c>
      <c r="H93" s="64">
        <v>250</v>
      </c>
    </row>
    <row r="94" spans="1:8" ht="47.25" x14ac:dyDescent="0.2">
      <c r="A94" s="17">
        <v>79</v>
      </c>
      <c r="B94" s="18" t="s">
        <v>21</v>
      </c>
      <c r="C94" s="36" t="s">
        <v>62</v>
      </c>
      <c r="D94" s="50">
        <v>1</v>
      </c>
      <c r="E94" s="23">
        <v>84.82</v>
      </c>
      <c r="F94" s="33">
        <f t="shared" ref="F94" si="4">E94*1.2</f>
        <v>101.78399999999999</v>
      </c>
      <c r="G94" s="20" t="s">
        <v>263</v>
      </c>
      <c r="H94" s="64">
        <v>250</v>
      </c>
    </row>
    <row r="95" spans="1:8" ht="141.75" x14ac:dyDescent="0.2">
      <c r="A95" s="17">
        <v>80</v>
      </c>
      <c r="B95" s="18" t="s">
        <v>43</v>
      </c>
      <c r="C95" s="36" t="s">
        <v>62</v>
      </c>
      <c r="D95" s="50">
        <v>1</v>
      </c>
      <c r="E95" s="23">
        <v>282.77</v>
      </c>
      <c r="F95" s="33">
        <f t="shared" si="3"/>
        <v>339.32399999999996</v>
      </c>
      <c r="G95" s="20" t="s">
        <v>152</v>
      </c>
      <c r="H95" s="64">
        <v>250</v>
      </c>
    </row>
    <row r="96" spans="1:8" ht="47.25" x14ac:dyDescent="0.2">
      <c r="A96" s="17">
        <v>81</v>
      </c>
      <c r="B96" s="18" t="s">
        <v>22</v>
      </c>
      <c r="C96" s="36" t="s">
        <v>62</v>
      </c>
      <c r="D96" s="50">
        <v>1</v>
      </c>
      <c r="E96" s="23">
        <v>41.02</v>
      </c>
      <c r="F96" s="33">
        <f t="shared" si="3"/>
        <v>49.224000000000004</v>
      </c>
      <c r="G96" s="20" t="s">
        <v>264</v>
      </c>
      <c r="H96" s="64">
        <v>250</v>
      </c>
    </row>
    <row r="97" spans="1:8" ht="157.5" x14ac:dyDescent="0.2">
      <c r="A97" s="17">
        <v>82</v>
      </c>
      <c r="B97" s="18" t="s">
        <v>44</v>
      </c>
      <c r="C97" s="36" t="s">
        <v>62</v>
      </c>
      <c r="D97" s="50">
        <v>1</v>
      </c>
      <c r="E97" s="23">
        <v>136.79</v>
      </c>
      <c r="F97" s="33">
        <f t="shared" si="3"/>
        <v>164.148</v>
      </c>
      <c r="G97" s="20" t="s">
        <v>151</v>
      </c>
      <c r="H97" s="64">
        <v>250</v>
      </c>
    </row>
    <row r="98" spans="1:8" ht="63" x14ac:dyDescent="0.2">
      <c r="A98" s="17">
        <v>83</v>
      </c>
      <c r="B98" s="18" t="s">
        <v>23</v>
      </c>
      <c r="C98" s="36" t="s">
        <v>62</v>
      </c>
      <c r="D98" s="50">
        <v>1</v>
      </c>
      <c r="E98" s="23">
        <v>175.51</v>
      </c>
      <c r="F98" s="33">
        <f t="shared" si="3"/>
        <v>210.61199999999999</v>
      </c>
      <c r="G98" s="20" t="s">
        <v>265</v>
      </c>
      <c r="H98" s="64">
        <v>250</v>
      </c>
    </row>
    <row r="99" spans="1:8" ht="157.5" x14ac:dyDescent="0.2">
      <c r="A99" s="17">
        <v>84</v>
      </c>
      <c r="B99" s="18" t="s">
        <v>45</v>
      </c>
      <c r="C99" s="36" t="s">
        <v>62</v>
      </c>
      <c r="D99" s="50">
        <v>1</v>
      </c>
      <c r="E99" s="23">
        <v>585.1</v>
      </c>
      <c r="F99" s="33">
        <f t="shared" si="3"/>
        <v>702.12</v>
      </c>
      <c r="G99" s="20" t="s">
        <v>151</v>
      </c>
      <c r="H99" s="64">
        <v>250</v>
      </c>
    </row>
    <row r="100" spans="1:8" ht="47.25" x14ac:dyDescent="0.2">
      <c r="A100" s="17">
        <v>85</v>
      </c>
      <c r="B100" s="18" t="s">
        <v>24</v>
      </c>
      <c r="C100" s="36" t="s">
        <v>62</v>
      </c>
      <c r="D100" s="50">
        <v>1</v>
      </c>
      <c r="E100" s="23">
        <v>78.13</v>
      </c>
      <c r="F100" s="33">
        <f t="shared" si="3"/>
        <v>93.755999999999986</v>
      </c>
      <c r="G100" s="20" t="s">
        <v>266</v>
      </c>
      <c r="H100" s="64">
        <v>250</v>
      </c>
    </row>
    <row r="101" spans="1:8" ht="157.5" x14ac:dyDescent="0.2">
      <c r="A101" s="17">
        <v>86</v>
      </c>
      <c r="B101" s="18" t="s">
        <v>46</v>
      </c>
      <c r="C101" s="36" t="s">
        <v>62</v>
      </c>
      <c r="D101" s="50">
        <v>1</v>
      </c>
      <c r="E101" s="23">
        <v>260.46999999999997</v>
      </c>
      <c r="F101" s="33">
        <f t="shared" si="3"/>
        <v>312.56399999999996</v>
      </c>
      <c r="G101" s="20" t="s">
        <v>151</v>
      </c>
      <c r="H101" s="64">
        <v>250</v>
      </c>
    </row>
    <row r="102" spans="1:8" ht="47.25" x14ac:dyDescent="0.2">
      <c r="A102" s="17">
        <v>87</v>
      </c>
      <c r="B102" s="18" t="s">
        <v>25</v>
      </c>
      <c r="C102" s="36" t="s">
        <v>62</v>
      </c>
      <c r="D102" s="50">
        <v>1</v>
      </c>
      <c r="E102" s="23">
        <v>113.16</v>
      </c>
      <c r="F102" s="33">
        <f t="shared" si="3"/>
        <v>135.792</v>
      </c>
      <c r="G102" s="20" t="s">
        <v>267</v>
      </c>
      <c r="H102" s="64">
        <v>250</v>
      </c>
    </row>
    <row r="103" spans="1:8" ht="157.5" x14ac:dyDescent="0.2">
      <c r="A103" s="17">
        <v>88</v>
      </c>
      <c r="B103" s="18" t="s">
        <v>47</v>
      </c>
      <c r="C103" s="36" t="s">
        <v>62</v>
      </c>
      <c r="D103" s="50">
        <v>1</v>
      </c>
      <c r="E103" s="23">
        <v>377.2299999999999</v>
      </c>
      <c r="F103" s="33">
        <f t="shared" si="3"/>
        <v>452.67599999999987</v>
      </c>
      <c r="G103" s="20" t="s">
        <v>151</v>
      </c>
      <c r="H103" s="64">
        <v>250</v>
      </c>
    </row>
    <row r="104" spans="1:8" x14ac:dyDescent="0.25">
      <c r="A104" s="17"/>
      <c r="B104" s="27" t="s">
        <v>78</v>
      </c>
      <c r="C104" s="36"/>
      <c r="D104" s="50"/>
      <c r="E104" s="23">
        <v>88.5</v>
      </c>
      <c r="F104" s="33">
        <f t="shared" si="3"/>
        <v>106.2</v>
      </c>
      <c r="G104" s="20"/>
      <c r="H104" s="64"/>
    </row>
    <row r="105" spans="1:8" ht="31.5" x14ac:dyDescent="0.2">
      <c r="A105" s="17">
        <v>89</v>
      </c>
      <c r="B105" s="18" t="s">
        <v>268</v>
      </c>
      <c r="C105" s="36" t="s">
        <v>62</v>
      </c>
      <c r="D105" s="50">
        <v>1</v>
      </c>
      <c r="E105" s="23">
        <v>295.07</v>
      </c>
      <c r="F105" s="33">
        <f t="shared" si="3"/>
        <v>354.084</v>
      </c>
      <c r="G105" s="20" t="s">
        <v>262</v>
      </c>
      <c r="H105" s="64">
        <v>250</v>
      </c>
    </row>
    <row r="106" spans="1:8" ht="157.5" x14ac:dyDescent="0.2">
      <c r="A106" s="17">
        <v>90</v>
      </c>
      <c r="B106" s="18" t="s">
        <v>269</v>
      </c>
      <c r="C106" s="36" t="s">
        <v>62</v>
      </c>
      <c r="D106" s="50">
        <v>1</v>
      </c>
      <c r="E106" s="28"/>
      <c r="F106" s="33"/>
      <c r="G106" s="20" t="s">
        <v>151</v>
      </c>
      <c r="H106" s="64">
        <v>250</v>
      </c>
    </row>
    <row r="107" spans="1:8" ht="47.25" x14ac:dyDescent="0.2">
      <c r="A107" s="17">
        <v>91</v>
      </c>
      <c r="B107" s="18" t="s">
        <v>26</v>
      </c>
      <c r="C107" s="36" t="s">
        <v>62</v>
      </c>
      <c r="D107" s="50">
        <v>1</v>
      </c>
      <c r="E107" s="28">
        <v>94.89</v>
      </c>
      <c r="F107" s="33">
        <f>E107*1.2</f>
        <v>113.86799999999999</v>
      </c>
      <c r="G107" s="20" t="s">
        <v>263</v>
      </c>
      <c r="H107" s="64">
        <v>250</v>
      </c>
    </row>
    <row r="108" spans="1:8" ht="141.75" x14ac:dyDescent="0.2">
      <c r="A108" s="17">
        <v>92</v>
      </c>
      <c r="B108" s="18" t="s">
        <v>270</v>
      </c>
      <c r="C108" s="36" t="s">
        <v>62</v>
      </c>
      <c r="D108" s="50">
        <v>1</v>
      </c>
      <c r="E108" s="23">
        <v>316.23</v>
      </c>
      <c r="F108" s="33">
        <f t="shared" si="3"/>
        <v>379.476</v>
      </c>
      <c r="G108" s="20" t="s">
        <v>152</v>
      </c>
      <c r="H108" s="64">
        <v>250</v>
      </c>
    </row>
    <row r="109" spans="1:8" ht="47.25" x14ac:dyDescent="0.2">
      <c r="A109" s="17">
        <v>93</v>
      </c>
      <c r="B109" s="18" t="s">
        <v>271</v>
      </c>
      <c r="C109" s="36" t="s">
        <v>62</v>
      </c>
      <c r="D109" s="50">
        <v>1</v>
      </c>
      <c r="E109" s="23">
        <v>47.54</v>
      </c>
      <c r="F109" s="33">
        <f t="shared" si="3"/>
        <v>57.047999999999995</v>
      </c>
      <c r="G109" s="20" t="s">
        <v>264</v>
      </c>
      <c r="H109" s="64">
        <v>250</v>
      </c>
    </row>
    <row r="110" spans="1:8" ht="157.5" x14ac:dyDescent="0.2">
      <c r="A110" s="17">
        <v>94</v>
      </c>
      <c r="B110" s="18" t="s">
        <v>272</v>
      </c>
      <c r="C110" s="36" t="s">
        <v>62</v>
      </c>
      <c r="D110" s="50">
        <v>1</v>
      </c>
      <c r="E110" s="23">
        <v>158.55999999999997</v>
      </c>
      <c r="F110" s="33">
        <f t="shared" si="3"/>
        <v>190.27199999999996</v>
      </c>
      <c r="G110" s="20" t="s">
        <v>151</v>
      </c>
      <c r="H110" s="64">
        <v>250</v>
      </c>
    </row>
    <row r="111" spans="1:8" ht="63" x14ac:dyDescent="0.2">
      <c r="A111" s="17">
        <v>95</v>
      </c>
      <c r="B111" s="18" t="s">
        <v>273</v>
      </c>
      <c r="C111" s="36" t="s">
        <v>62</v>
      </c>
      <c r="D111" s="50">
        <v>1</v>
      </c>
      <c r="E111" s="23">
        <v>219.28</v>
      </c>
      <c r="F111" s="33">
        <f t="shared" si="3"/>
        <v>263.13599999999997</v>
      </c>
      <c r="G111" s="20" t="s">
        <v>265</v>
      </c>
      <c r="H111" s="64">
        <v>250</v>
      </c>
    </row>
    <row r="112" spans="1:8" ht="157.5" x14ac:dyDescent="0.2">
      <c r="A112" s="17">
        <v>96</v>
      </c>
      <c r="B112" s="18" t="s">
        <v>274</v>
      </c>
      <c r="C112" s="36" t="s">
        <v>62</v>
      </c>
      <c r="D112" s="50">
        <v>1</v>
      </c>
      <c r="E112" s="23">
        <v>730.98</v>
      </c>
      <c r="F112" s="33">
        <f t="shared" si="3"/>
        <v>877.17600000000004</v>
      </c>
      <c r="G112" s="20" t="s">
        <v>151</v>
      </c>
      <c r="H112" s="64">
        <v>250</v>
      </c>
    </row>
    <row r="113" spans="1:8" ht="47.25" x14ac:dyDescent="0.2">
      <c r="A113" s="17">
        <v>97</v>
      </c>
      <c r="B113" s="18" t="s">
        <v>275</v>
      </c>
      <c r="C113" s="36" t="s">
        <v>62</v>
      </c>
      <c r="D113" s="50">
        <v>1</v>
      </c>
      <c r="E113" s="23">
        <v>95.05</v>
      </c>
      <c r="F113" s="33">
        <f t="shared" si="3"/>
        <v>114.05999999999999</v>
      </c>
      <c r="G113" s="20" t="s">
        <v>266</v>
      </c>
      <c r="H113" s="64">
        <v>250</v>
      </c>
    </row>
    <row r="114" spans="1:8" ht="157.5" x14ac:dyDescent="0.2">
      <c r="A114" s="17">
        <v>98</v>
      </c>
      <c r="B114" s="18" t="s">
        <v>276</v>
      </c>
      <c r="C114" s="36" t="s">
        <v>62</v>
      </c>
      <c r="D114" s="50">
        <v>1</v>
      </c>
      <c r="E114" s="23">
        <v>316.85000000000002</v>
      </c>
      <c r="F114" s="33">
        <f t="shared" si="3"/>
        <v>380.22</v>
      </c>
      <c r="G114" s="20" t="s">
        <v>151</v>
      </c>
      <c r="H114" s="64">
        <v>250</v>
      </c>
    </row>
    <row r="115" spans="1:8" ht="47.25" x14ac:dyDescent="0.2">
      <c r="A115" s="17">
        <v>99</v>
      </c>
      <c r="B115" s="18" t="s">
        <v>277</v>
      </c>
      <c r="C115" s="36" t="s">
        <v>62</v>
      </c>
      <c r="D115" s="50">
        <v>1</v>
      </c>
      <c r="E115" s="23">
        <v>149.06</v>
      </c>
      <c r="F115" s="33">
        <f t="shared" si="3"/>
        <v>178.87199999999999</v>
      </c>
      <c r="G115" s="20" t="s">
        <v>267</v>
      </c>
      <c r="H115" s="64">
        <v>250</v>
      </c>
    </row>
    <row r="116" spans="1:8" ht="157.5" x14ac:dyDescent="0.2">
      <c r="A116" s="17">
        <v>100</v>
      </c>
      <c r="B116" s="18" t="s">
        <v>278</v>
      </c>
      <c r="C116" s="36" t="s">
        <v>62</v>
      </c>
      <c r="D116" s="50">
        <v>1</v>
      </c>
      <c r="E116" s="23">
        <v>496.95</v>
      </c>
      <c r="F116" s="33">
        <f t="shared" si="3"/>
        <v>596.33999999999992</v>
      </c>
      <c r="G116" s="20" t="s">
        <v>151</v>
      </c>
      <c r="H116" s="64">
        <v>250</v>
      </c>
    </row>
    <row r="117" spans="1:8" x14ac:dyDescent="0.2">
      <c r="A117" s="17"/>
      <c r="B117" s="29" t="s">
        <v>65</v>
      </c>
      <c r="C117" s="36"/>
      <c r="D117" s="50"/>
      <c r="E117" s="23">
        <v>112.24999999999999</v>
      </c>
      <c r="F117" s="33">
        <f t="shared" si="3"/>
        <v>134.69999999999999</v>
      </c>
      <c r="G117" s="20"/>
      <c r="H117" s="64">
        <v>250</v>
      </c>
    </row>
    <row r="118" spans="1:8" ht="31.5" x14ac:dyDescent="0.2">
      <c r="A118" s="5">
        <v>101</v>
      </c>
      <c r="B118" s="18" t="s">
        <v>66</v>
      </c>
      <c r="C118" s="36" t="s">
        <v>62</v>
      </c>
      <c r="D118" s="50">
        <v>1</v>
      </c>
      <c r="E118" s="23">
        <v>374.21999999999997</v>
      </c>
      <c r="F118" s="33">
        <f t="shared" si="3"/>
        <v>449.06399999999996</v>
      </c>
      <c r="G118" s="20" t="s">
        <v>279</v>
      </c>
      <c r="H118" s="64">
        <v>250</v>
      </c>
    </row>
    <row r="119" spans="1:8" ht="31.5" x14ac:dyDescent="0.2">
      <c r="A119" s="5">
        <v>102</v>
      </c>
      <c r="B119" s="18" t="s">
        <v>72</v>
      </c>
      <c r="C119" s="36" t="s">
        <v>62</v>
      </c>
      <c r="D119" s="50">
        <v>1</v>
      </c>
      <c r="E119" s="28"/>
      <c r="F119" s="33"/>
      <c r="G119" s="20" t="s">
        <v>280</v>
      </c>
      <c r="H119" s="64">
        <v>250</v>
      </c>
    </row>
    <row r="120" spans="1:8" ht="31.5" x14ac:dyDescent="0.2">
      <c r="A120" s="5">
        <v>103</v>
      </c>
      <c r="B120" s="18" t="s">
        <v>73</v>
      </c>
      <c r="C120" s="36" t="s">
        <v>62</v>
      </c>
      <c r="D120" s="50">
        <v>1</v>
      </c>
      <c r="E120" s="23">
        <v>55.220000000000006</v>
      </c>
      <c r="F120" s="33">
        <f t="shared" si="3"/>
        <v>66.26400000000001</v>
      </c>
      <c r="G120" s="20" t="s">
        <v>280</v>
      </c>
      <c r="H120" s="64">
        <v>250</v>
      </c>
    </row>
    <row r="121" spans="1:8" ht="31.5" x14ac:dyDescent="0.2">
      <c r="A121" s="5">
        <v>104</v>
      </c>
      <c r="B121" s="18" t="s">
        <v>74</v>
      </c>
      <c r="C121" s="36" t="s">
        <v>62</v>
      </c>
      <c r="D121" s="50">
        <v>1</v>
      </c>
      <c r="E121" s="23">
        <v>67.08</v>
      </c>
      <c r="F121" s="33">
        <f t="shared" si="3"/>
        <v>80.495999999999995</v>
      </c>
      <c r="G121" s="20" t="s">
        <v>280</v>
      </c>
      <c r="H121" s="64">
        <v>250</v>
      </c>
    </row>
    <row r="122" spans="1:8" ht="157.5" x14ac:dyDescent="0.2">
      <c r="A122" s="5">
        <v>105</v>
      </c>
      <c r="B122" s="18" t="s">
        <v>67</v>
      </c>
      <c r="C122" s="36" t="s">
        <v>62</v>
      </c>
      <c r="D122" s="50">
        <v>1</v>
      </c>
      <c r="E122" s="23">
        <v>80.11999999999999</v>
      </c>
      <c r="F122" s="33">
        <f t="shared" si="3"/>
        <v>96.143999999999991</v>
      </c>
      <c r="G122" s="20" t="s">
        <v>151</v>
      </c>
      <c r="H122" s="64">
        <v>250</v>
      </c>
    </row>
    <row r="123" spans="1:8" ht="157.5" x14ac:dyDescent="0.2">
      <c r="A123" s="5">
        <v>106</v>
      </c>
      <c r="B123" s="18" t="s">
        <v>75</v>
      </c>
      <c r="C123" s="36" t="s">
        <v>62</v>
      </c>
      <c r="D123" s="50">
        <v>1</v>
      </c>
      <c r="E123" s="23">
        <v>113.16</v>
      </c>
      <c r="F123" s="33">
        <f t="shared" si="3"/>
        <v>135.792</v>
      </c>
      <c r="G123" s="20" t="s">
        <v>151</v>
      </c>
      <c r="H123" s="64">
        <v>250</v>
      </c>
    </row>
    <row r="124" spans="1:8" ht="157.5" x14ac:dyDescent="0.2">
      <c r="A124" s="5">
        <v>107</v>
      </c>
      <c r="B124" s="18" t="s">
        <v>76</v>
      </c>
      <c r="C124" s="36" t="s">
        <v>62</v>
      </c>
      <c r="D124" s="50">
        <v>1</v>
      </c>
      <c r="E124" s="23">
        <v>184.11999999999995</v>
      </c>
      <c r="F124" s="33">
        <f t="shared" si="3"/>
        <v>220.94399999999993</v>
      </c>
      <c r="G124" s="20" t="s">
        <v>151</v>
      </c>
      <c r="H124" s="64">
        <v>250</v>
      </c>
    </row>
    <row r="125" spans="1:8" ht="157.5" x14ac:dyDescent="0.2">
      <c r="A125" s="5">
        <v>108</v>
      </c>
      <c r="B125" s="18" t="s">
        <v>77</v>
      </c>
      <c r="C125" s="36" t="s">
        <v>62</v>
      </c>
      <c r="D125" s="50">
        <v>1</v>
      </c>
      <c r="E125" s="23">
        <v>223.63</v>
      </c>
      <c r="F125" s="33">
        <f t="shared" si="3"/>
        <v>268.35599999999999</v>
      </c>
      <c r="G125" s="20" t="s">
        <v>151</v>
      </c>
      <c r="H125" s="64">
        <v>250</v>
      </c>
    </row>
    <row r="126" spans="1:8" x14ac:dyDescent="0.2">
      <c r="A126" s="69" t="s">
        <v>154</v>
      </c>
      <c r="B126" s="69"/>
      <c r="C126" s="69"/>
      <c r="D126" s="69"/>
      <c r="E126" s="23">
        <v>267.13</v>
      </c>
      <c r="F126" s="33">
        <f t="shared" si="3"/>
        <v>320.55599999999998</v>
      </c>
      <c r="G126" s="46"/>
      <c r="H126" s="45"/>
    </row>
    <row r="127" spans="1:8" x14ac:dyDescent="0.2">
      <c r="A127" s="17"/>
      <c r="B127" s="29" t="s">
        <v>168</v>
      </c>
      <c r="C127" s="36"/>
      <c r="D127" s="50"/>
      <c r="E127" s="23">
        <v>377.2299999999999</v>
      </c>
      <c r="F127" s="33">
        <f t="shared" si="3"/>
        <v>452.67599999999987</v>
      </c>
      <c r="G127" s="20"/>
      <c r="H127" s="20"/>
    </row>
    <row r="128" spans="1:8" ht="15.6" customHeight="1" x14ac:dyDescent="0.2">
      <c r="A128" s="5">
        <v>109</v>
      </c>
      <c r="B128" s="18" t="s">
        <v>155</v>
      </c>
      <c r="C128" s="37" t="s">
        <v>13</v>
      </c>
      <c r="D128" s="52">
        <v>1</v>
      </c>
      <c r="E128" s="43"/>
      <c r="F128" s="42"/>
      <c r="G128" s="20" t="s">
        <v>281</v>
      </c>
      <c r="H128" s="64">
        <v>20</v>
      </c>
    </row>
    <row r="129" spans="1:8" ht="362.25" x14ac:dyDescent="0.2">
      <c r="A129" s="5">
        <v>110</v>
      </c>
      <c r="B129" s="18" t="s">
        <v>156</v>
      </c>
      <c r="C129" s="37" t="s">
        <v>13</v>
      </c>
      <c r="D129" s="52">
        <v>1</v>
      </c>
      <c r="E129" s="28"/>
      <c r="F129" s="33"/>
      <c r="G129" s="20" t="s">
        <v>297</v>
      </c>
      <c r="H129" s="64">
        <v>20</v>
      </c>
    </row>
    <row r="130" spans="1:8" ht="47.25" x14ac:dyDescent="0.2">
      <c r="A130" s="5">
        <v>111</v>
      </c>
      <c r="B130" s="18" t="s">
        <v>157</v>
      </c>
      <c r="C130" s="37" t="s">
        <v>13</v>
      </c>
      <c r="D130" s="52">
        <v>1</v>
      </c>
      <c r="E130" s="23">
        <v>1270.1400000000001</v>
      </c>
      <c r="F130" s="33">
        <f t="shared" ref="F130:F131" si="5">E130*1.2</f>
        <v>1524.1680000000001</v>
      </c>
      <c r="G130" s="20" t="s">
        <v>281</v>
      </c>
      <c r="H130" s="64">
        <v>20</v>
      </c>
    </row>
    <row r="131" spans="1:8" ht="362.25" x14ac:dyDescent="0.2">
      <c r="A131" s="5">
        <v>112</v>
      </c>
      <c r="B131" s="18" t="s">
        <v>166</v>
      </c>
      <c r="C131" s="37" t="s">
        <v>13</v>
      </c>
      <c r="D131" s="52">
        <v>1</v>
      </c>
      <c r="E131" s="23">
        <v>4233.8</v>
      </c>
      <c r="F131" s="33">
        <f t="shared" si="5"/>
        <v>5080.5600000000004</v>
      </c>
      <c r="G131" s="20" t="s">
        <v>297</v>
      </c>
      <c r="H131" s="64">
        <v>20</v>
      </c>
    </row>
    <row r="132" spans="1:8" ht="44.25" customHeight="1" x14ac:dyDescent="0.2">
      <c r="A132" s="5">
        <v>113</v>
      </c>
      <c r="B132" s="18" t="s">
        <v>158</v>
      </c>
      <c r="C132" s="37" t="s">
        <v>13</v>
      </c>
      <c r="D132" s="52">
        <v>1</v>
      </c>
      <c r="E132" s="23">
        <v>1598.73</v>
      </c>
      <c r="F132" s="33">
        <f>E132*1.2</f>
        <v>1918.4759999999999</v>
      </c>
      <c r="G132" s="20" t="s">
        <v>281</v>
      </c>
      <c r="H132" s="64">
        <v>20</v>
      </c>
    </row>
    <row r="133" spans="1:8" ht="362.25" x14ac:dyDescent="0.2">
      <c r="A133" s="5">
        <v>114</v>
      </c>
      <c r="B133" s="18" t="s">
        <v>159</v>
      </c>
      <c r="C133" s="37" t="s">
        <v>13</v>
      </c>
      <c r="D133" s="52">
        <v>1</v>
      </c>
      <c r="E133" s="23">
        <v>5329.1</v>
      </c>
      <c r="F133" s="33">
        <f>E133*1.2</f>
        <v>6394.92</v>
      </c>
      <c r="G133" s="20" t="s">
        <v>297</v>
      </c>
      <c r="H133" s="64">
        <v>20</v>
      </c>
    </row>
    <row r="134" spans="1:8" x14ac:dyDescent="0.2">
      <c r="A134" s="17"/>
      <c r="B134" s="29" t="s">
        <v>167</v>
      </c>
      <c r="C134" s="36"/>
      <c r="D134" s="50"/>
      <c r="E134" s="23">
        <v>1842.02</v>
      </c>
      <c r="F134" s="33">
        <f>E134*1.2</f>
        <v>2210.424</v>
      </c>
      <c r="G134" s="20"/>
      <c r="H134" s="64"/>
    </row>
    <row r="135" spans="1:8" ht="47.25" x14ac:dyDescent="0.2">
      <c r="A135" s="5">
        <v>115</v>
      </c>
      <c r="B135" s="18" t="s">
        <v>160</v>
      </c>
      <c r="C135" s="37" t="s">
        <v>13</v>
      </c>
      <c r="D135" s="52">
        <v>1</v>
      </c>
      <c r="E135" s="23">
        <v>6140.04</v>
      </c>
      <c r="F135" s="33">
        <f>E135*1.2</f>
        <v>7368.0479999999998</v>
      </c>
      <c r="G135" s="20" t="s">
        <v>281</v>
      </c>
      <c r="H135" s="65">
        <v>20</v>
      </c>
    </row>
    <row r="136" spans="1:8" ht="362.25" x14ac:dyDescent="0.2">
      <c r="A136" s="5">
        <v>116</v>
      </c>
      <c r="B136" s="18" t="s">
        <v>161</v>
      </c>
      <c r="C136" s="37" t="s">
        <v>13</v>
      </c>
      <c r="D136" s="52">
        <v>1</v>
      </c>
      <c r="E136" s="28"/>
      <c r="F136" s="33"/>
      <c r="G136" s="20" t="s">
        <v>297</v>
      </c>
      <c r="H136" s="65">
        <v>20</v>
      </c>
    </row>
    <row r="137" spans="1:8" ht="47.25" x14ac:dyDescent="0.2">
      <c r="A137" s="5">
        <v>117</v>
      </c>
      <c r="B137" s="18" t="s">
        <v>162</v>
      </c>
      <c r="C137" s="37" t="s">
        <v>13</v>
      </c>
      <c r="D137" s="52">
        <v>1</v>
      </c>
      <c r="E137" s="23">
        <v>1319.28</v>
      </c>
      <c r="F137" s="33">
        <f>E137*1.2</f>
        <v>1583.136</v>
      </c>
      <c r="G137" s="20" t="s">
        <v>281</v>
      </c>
      <c r="H137" s="65">
        <v>20</v>
      </c>
    </row>
    <row r="138" spans="1:8" ht="362.25" x14ac:dyDescent="0.2">
      <c r="A138" s="5">
        <v>118</v>
      </c>
      <c r="B138" s="18" t="s">
        <v>163</v>
      </c>
      <c r="C138" s="37" t="s">
        <v>13</v>
      </c>
      <c r="D138" s="52">
        <v>1</v>
      </c>
      <c r="E138" s="23">
        <v>4397.6099999999997</v>
      </c>
      <c r="F138" s="33">
        <f t="shared" ref="F138:F142" si="6">E138*1.2</f>
        <v>5277.1319999999996</v>
      </c>
      <c r="G138" s="20" t="s">
        <v>297</v>
      </c>
      <c r="H138" s="65">
        <v>20</v>
      </c>
    </row>
    <row r="139" spans="1:8" ht="47.25" x14ac:dyDescent="0.2">
      <c r="A139" s="5">
        <v>119</v>
      </c>
      <c r="B139" s="18" t="s">
        <v>164</v>
      </c>
      <c r="C139" s="37" t="s">
        <v>13</v>
      </c>
      <c r="D139" s="52">
        <v>1</v>
      </c>
      <c r="E139" s="23">
        <v>1668.25</v>
      </c>
      <c r="F139" s="33">
        <f t="shared" si="6"/>
        <v>2001.8999999999999</v>
      </c>
      <c r="G139" s="20" t="s">
        <v>281</v>
      </c>
      <c r="H139" s="65">
        <v>20</v>
      </c>
    </row>
    <row r="140" spans="1:8" ht="362.25" x14ac:dyDescent="0.2">
      <c r="A140" s="5">
        <v>120</v>
      </c>
      <c r="B140" s="18" t="s">
        <v>165</v>
      </c>
      <c r="C140" s="37" t="s">
        <v>13</v>
      </c>
      <c r="D140" s="52">
        <v>1</v>
      </c>
      <c r="E140" s="23">
        <v>5560.78</v>
      </c>
      <c r="F140" s="33">
        <f t="shared" si="6"/>
        <v>6672.9359999999997</v>
      </c>
      <c r="G140" s="20" t="s">
        <v>297</v>
      </c>
      <c r="H140" s="65">
        <v>20</v>
      </c>
    </row>
    <row r="141" spans="1:8" x14ac:dyDescent="0.2">
      <c r="A141" s="17"/>
      <c r="B141" s="29" t="s">
        <v>220</v>
      </c>
      <c r="C141" s="36"/>
      <c r="D141" s="50"/>
      <c r="E141" s="23">
        <v>1950.62</v>
      </c>
      <c r="F141" s="33">
        <f t="shared" si="6"/>
        <v>2340.7439999999997</v>
      </c>
      <c r="G141" s="20"/>
      <c r="H141" s="20"/>
    </row>
    <row r="142" spans="1:8" ht="31.5" x14ac:dyDescent="0.2">
      <c r="A142" s="5">
        <v>121</v>
      </c>
      <c r="B142" s="18" t="s">
        <v>170</v>
      </c>
      <c r="C142" s="37" t="s">
        <v>169</v>
      </c>
      <c r="D142" s="52">
        <v>1</v>
      </c>
      <c r="E142" s="23">
        <v>6502.07</v>
      </c>
      <c r="F142" s="33">
        <f t="shared" si="6"/>
        <v>7802.4839999999995</v>
      </c>
      <c r="G142" s="20" t="s">
        <v>224</v>
      </c>
      <c r="H142" s="65">
        <v>20</v>
      </c>
    </row>
    <row r="143" spans="1:8" ht="31.5" x14ac:dyDescent="0.2">
      <c r="A143" s="5">
        <v>122</v>
      </c>
      <c r="B143" s="18" t="s">
        <v>171</v>
      </c>
      <c r="C143" s="37" t="s">
        <v>169</v>
      </c>
      <c r="D143" s="52">
        <v>1</v>
      </c>
      <c r="E143" s="28"/>
      <c r="F143" s="33"/>
      <c r="G143" s="20" t="s">
        <v>172</v>
      </c>
      <c r="H143" s="65">
        <v>20</v>
      </c>
    </row>
    <row r="144" spans="1:8" s="30" customFormat="1" ht="15.6" customHeight="1" x14ac:dyDescent="0.2">
      <c r="A144" s="69" t="s">
        <v>27</v>
      </c>
      <c r="B144" s="69"/>
      <c r="C144" s="69"/>
      <c r="D144" s="69"/>
      <c r="E144" s="28"/>
      <c r="F144" s="33"/>
      <c r="G144" s="46"/>
      <c r="H144" s="45"/>
    </row>
    <row r="145" spans="1:8" ht="40.15" customHeight="1" x14ac:dyDescent="0.2">
      <c r="A145" s="5"/>
      <c r="B145" s="31" t="s">
        <v>173</v>
      </c>
      <c r="C145" s="22"/>
      <c r="D145" s="22"/>
      <c r="E145" s="28">
        <v>701.81</v>
      </c>
      <c r="F145" s="33">
        <f>E145*1.2</f>
        <v>842.17199999999991</v>
      </c>
      <c r="G145" s="20"/>
      <c r="H145" s="20"/>
    </row>
    <row r="146" spans="1:8" ht="51" customHeight="1" x14ac:dyDescent="0.2">
      <c r="A146" s="5">
        <f>A143+1</f>
        <v>123</v>
      </c>
      <c r="B146" s="18" t="s">
        <v>175</v>
      </c>
      <c r="C146" s="22" t="s">
        <v>169</v>
      </c>
      <c r="D146" s="50">
        <v>1</v>
      </c>
      <c r="E146" s="43"/>
      <c r="F146" s="42"/>
      <c r="G146" s="20" t="s">
        <v>282</v>
      </c>
      <c r="H146" s="5">
        <v>25</v>
      </c>
    </row>
    <row r="147" spans="1:8" ht="156" customHeight="1" x14ac:dyDescent="0.2">
      <c r="A147" s="5">
        <f>A146+1</f>
        <v>124</v>
      </c>
      <c r="B147" s="18" t="s">
        <v>176</v>
      </c>
      <c r="C147" s="22" t="s">
        <v>169</v>
      </c>
      <c r="D147" s="51">
        <v>1</v>
      </c>
      <c r="E147" s="28"/>
      <c r="F147" s="33"/>
      <c r="G147" s="20" t="s">
        <v>187</v>
      </c>
      <c r="H147" s="5">
        <v>25</v>
      </c>
    </row>
    <row r="148" spans="1:8" ht="69.599999999999994" customHeight="1" x14ac:dyDescent="0.2">
      <c r="A148" s="5">
        <f t="shared" ref="A148:A151" si="7">A147+1</f>
        <v>125</v>
      </c>
      <c r="B148" s="18" t="s">
        <v>177</v>
      </c>
      <c r="C148" s="22" t="s">
        <v>169</v>
      </c>
      <c r="D148" s="51">
        <v>1</v>
      </c>
      <c r="E148" s="23">
        <v>945.67</v>
      </c>
      <c r="F148" s="33">
        <f t="shared" si="3"/>
        <v>1134.8039999999999</v>
      </c>
      <c r="G148" s="20" t="s">
        <v>282</v>
      </c>
      <c r="H148" s="5">
        <v>25</v>
      </c>
    </row>
    <row r="149" spans="1:8" ht="159" customHeight="1" x14ac:dyDescent="0.2">
      <c r="A149" s="5">
        <f t="shared" si="7"/>
        <v>126</v>
      </c>
      <c r="B149" s="18" t="s">
        <v>178</v>
      </c>
      <c r="C149" s="22" t="s">
        <v>169</v>
      </c>
      <c r="D149" s="51">
        <v>1</v>
      </c>
      <c r="E149" s="23">
        <v>3152.26</v>
      </c>
      <c r="F149" s="33">
        <f t="shared" si="3"/>
        <v>3782.712</v>
      </c>
      <c r="G149" s="20" t="s">
        <v>174</v>
      </c>
      <c r="H149" s="5">
        <v>25</v>
      </c>
    </row>
    <row r="150" spans="1:8" ht="57.75" customHeight="1" x14ac:dyDescent="0.2">
      <c r="A150" s="5">
        <f t="shared" si="7"/>
        <v>127</v>
      </c>
      <c r="B150" s="18" t="s">
        <v>179</v>
      </c>
      <c r="C150" s="22" t="s">
        <v>169</v>
      </c>
      <c r="D150" s="51">
        <v>1</v>
      </c>
      <c r="E150" s="23">
        <v>1118.92</v>
      </c>
      <c r="F150" s="33">
        <f t="shared" si="3"/>
        <v>1342.704</v>
      </c>
      <c r="G150" s="20" t="s">
        <v>282</v>
      </c>
      <c r="H150" s="5">
        <v>25</v>
      </c>
    </row>
    <row r="151" spans="1:8" ht="157.5" x14ac:dyDescent="0.2">
      <c r="A151" s="5">
        <f t="shared" si="7"/>
        <v>128</v>
      </c>
      <c r="B151" s="18" t="s">
        <v>180</v>
      </c>
      <c r="C151" s="22" t="s">
        <v>169</v>
      </c>
      <c r="D151" s="51">
        <v>1</v>
      </c>
      <c r="E151" s="23">
        <v>3729.79</v>
      </c>
      <c r="F151" s="33">
        <f t="shared" ref="F151:F213" si="8">E151*1.2</f>
        <v>4475.7479999999996</v>
      </c>
      <c r="G151" s="20" t="s">
        <v>174</v>
      </c>
      <c r="H151" s="5">
        <v>25</v>
      </c>
    </row>
    <row r="152" spans="1:8" ht="31.5" x14ac:dyDescent="0.2">
      <c r="A152" s="5"/>
      <c r="B152" s="31" t="s">
        <v>189</v>
      </c>
      <c r="C152" s="22"/>
      <c r="D152" s="22"/>
      <c r="E152" s="23">
        <v>1493.19</v>
      </c>
      <c r="F152" s="33">
        <f t="shared" si="8"/>
        <v>1791.828</v>
      </c>
      <c r="G152" s="20"/>
      <c r="H152" s="20"/>
    </row>
    <row r="153" spans="1:8" ht="47.25" x14ac:dyDescent="0.2">
      <c r="A153" s="5">
        <f>A151+1</f>
        <v>129</v>
      </c>
      <c r="B153" s="18" t="s">
        <v>181</v>
      </c>
      <c r="C153" s="22" t="s">
        <v>169</v>
      </c>
      <c r="D153" s="50">
        <v>1</v>
      </c>
      <c r="E153" s="23">
        <v>4977.26</v>
      </c>
      <c r="F153" s="33">
        <f t="shared" si="8"/>
        <v>5972.7120000000004</v>
      </c>
      <c r="G153" s="20" t="s">
        <v>282</v>
      </c>
      <c r="H153" s="5">
        <v>25</v>
      </c>
    </row>
    <row r="154" spans="1:8" ht="173.25" x14ac:dyDescent="0.2">
      <c r="A154" s="5">
        <f>A153+1</f>
        <v>130</v>
      </c>
      <c r="B154" s="18" t="s">
        <v>183</v>
      </c>
      <c r="C154" s="22" t="s">
        <v>169</v>
      </c>
      <c r="D154" s="51">
        <v>1</v>
      </c>
      <c r="E154" s="28"/>
      <c r="F154" s="33"/>
      <c r="G154" s="20" t="s">
        <v>188</v>
      </c>
      <c r="H154" s="5">
        <v>25</v>
      </c>
    </row>
    <row r="155" spans="1:8" ht="47.25" x14ac:dyDescent="0.2">
      <c r="A155" s="5">
        <f t="shared" ref="A155:A165" si="9">A154+1</f>
        <v>131</v>
      </c>
      <c r="B155" s="18" t="s">
        <v>182</v>
      </c>
      <c r="C155" s="22" t="s">
        <v>169</v>
      </c>
      <c r="D155" s="51">
        <v>1</v>
      </c>
      <c r="E155" s="28">
        <v>1577.89</v>
      </c>
      <c r="F155" s="33">
        <f t="shared" si="8"/>
        <v>1893.4680000000001</v>
      </c>
      <c r="G155" s="20" t="s">
        <v>282</v>
      </c>
      <c r="H155" s="5">
        <v>25</v>
      </c>
    </row>
    <row r="156" spans="1:8" ht="173.25" x14ac:dyDescent="0.2">
      <c r="A156" s="5">
        <f t="shared" si="9"/>
        <v>132</v>
      </c>
      <c r="B156" s="18" t="s">
        <v>184</v>
      </c>
      <c r="C156" s="22" t="s">
        <v>169</v>
      </c>
      <c r="D156" s="51">
        <v>1</v>
      </c>
      <c r="E156" s="28">
        <v>5259.55</v>
      </c>
      <c r="F156" s="33">
        <f t="shared" si="8"/>
        <v>6311.46</v>
      </c>
      <c r="G156" s="20" t="s">
        <v>188</v>
      </c>
      <c r="H156" s="5">
        <v>25</v>
      </c>
    </row>
    <row r="157" spans="1:8" ht="54.6" customHeight="1" x14ac:dyDescent="0.2">
      <c r="A157" s="5">
        <f t="shared" si="9"/>
        <v>133</v>
      </c>
      <c r="B157" s="18" t="s">
        <v>185</v>
      </c>
      <c r="C157" s="22" t="s">
        <v>169</v>
      </c>
      <c r="D157" s="51">
        <v>1</v>
      </c>
      <c r="E157" s="28">
        <v>1776.08</v>
      </c>
      <c r="F157" s="33">
        <f t="shared" si="8"/>
        <v>2131.2959999999998</v>
      </c>
      <c r="G157" s="20" t="s">
        <v>282</v>
      </c>
      <c r="H157" s="5">
        <v>25</v>
      </c>
    </row>
    <row r="158" spans="1:8" ht="173.25" x14ac:dyDescent="0.2">
      <c r="A158" s="5">
        <f t="shared" si="9"/>
        <v>134</v>
      </c>
      <c r="B158" s="18" t="s">
        <v>186</v>
      </c>
      <c r="C158" s="22" t="s">
        <v>169</v>
      </c>
      <c r="D158" s="51">
        <v>1</v>
      </c>
      <c r="E158" s="28">
        <v>5920.22</v>
      </c>
      <c r="F158" s="33">
        <f t="shared" si="8"/>
        <v>7104.2640000000001</v>
      </c>
      <c r="G158" s="20" t="s">
        <v>188</v>
      </c>
      <c r="H158" s="5">
        <v>25</v>
      </c>
    </row>
    <row r="159" spans="1:8" ht="47.25" x14ac:dyDescent="0.2">
      <c r="A159" s="5"/>
      <c r="B159" s="31" t="s">
        <v>190</v>
      </c>
      <c r="C159" s="22"/>
      <c r="D159" s="51"/>
      <c r="E159" s="23">
        <v>2150.3200000000002</v>
      </c>
      <c r="F159" s="33">
        <f t="shared" si="8"/>
        <v>2580.384</v>
      </c>
      <c r="G159" s="20"/>
      <c r="H159" s="20"/>
    </row>
    <row r="160" spans="1:8" ht="63" x14ac:dyDescent="0.2">
      <c r="A160" s="5">
        <f>A158+1</f>
        <v>135</v>
      </c>
      <c r="B160" s="18" t="s">
        <v>191</v>
      </c>
      <c r="C160" s="22" t="s">
        <v>13</v>
      </c>
      <c r="D160" s="50">
        <v>1</v>
      </c>
      <c r="E160" s="23">
        <v>7167.68</v>
      </c>
      <c r="F160" s="33">
        <f t="shared" si="8"/>
        <v>8601.2160000000003</v>
      </c>
      <c r="G160" s="20" t="s">
        <v>282</v>
      </c>
      <c r="H160" s="5">
        <v>25</v>
      </c>
    </row>
    <row r="161" spans="1:8" ht="173.25" x14ac:dyDescent="0.2">
      <c r="A161" s="5">
        <f t="shared" si="9"/>
        <v>136</v>
      </c>
      <c r="B161" s="18" t="s">
        <v>192</v>
      </c>
      <c r="C161" s="22" t="s">
        <v>13</v>
      </c>
      <c r="D161" s="51">
        <v>1</v>
      </c>
      <c r="E161" s="23"/>
      <c r="F161" s="33">
        <f t="shared" si="8"/>
        <v>0</v>
      </c>
      <c r="G161" s="20" t="s">
        <v>197</v>
      </c>
      <c r="H161" s="5">
        <v>25</v>
      </c>
    </row>
    <row r="162" spans="1:8" ht="63" x14ac:dyDescent="0.2">
      <c r="A162" s="5">
        <f t="shared" si="9"/>
        <v>137</v>
      </c>
      <c r="B162" s="18" t="s">
        <v>193</v>
      </c>
      <c r="C162" s="22" t="s">
        <v>13</v>
      </c>
      <c r="D162" s="51">
        <v>1</v>
      </c>
      <c r="E162" s="23">
        <v>1077.71</v>
      </c>
      <c r="F162" s="33">
        <f t="shared" si="8"/>
        <v>1293.252</v>
      </c>
      <c r="G162" s="20" t="s">
        <v>282</v>
      </c>
      <c r="H162" s="5">
        <v>25</v>
      </c>
    </row>
    <row r="163" spans="1:8" ht="173.25" x14ac:dyDescent="0.2">
      <c r="A163" s="5">
        <f t="shared" si="9"/>
        <v>138</v>
      </c>
      <c r="B163" s="18" t="s">
        <v>194</v>
      </c>
      <c r="C163" s="22" t="s">
        <v>13</v>
      </c>
      <c r="D163" s="51">
        <v>1</v>
      </c>
      <c r="E163" s="23">
        <v>3592.4</v>
      </c>
      <c r="F163" s="33">
        <f t="shared" si="8"/>
        <v>4310.88</v>
      </c>
      <c r="G163" s="20" t="s">
        <v>197</v>
      </c>
      <c r="H163" s="5">
        <v>25</v>
      </c>
    </row>
    <row r="164" spans="1:8" ht="63" x14ac:dyDescent="0.2">
      <c r="A164" s="5">
        <f t="shared" si="9"/>
        <v>139</v>
      </c>
      <c r="B164" s="18" t="s">
        <v>195</v>
      </c>
      <c r="C164" s="22" t="s">
        <v>13</v>
      </c>
      <c r="D164" s="51">
        <v>1</v>
      </c>
      <c r="E164" s="23">
        <v>1447.85</v>
      </c>
      <c r="F164" s="33">
        <f t="shared" si="8"/>
        <v>1737.4199999999998</v>
      </c>
      <c r="G164" s="20" t="s">
        <v>282</v>
      </c>
      <c r="H164" s="5">
        <v>25</v>
      </c>
    </row>
    <row r="165" spans="1:8" ht="173.25" x14ac:dyDescent="0.2">
      <c r="A165" s="5">
        <f t="shared" si="9"/>
        <v>140</v>
      </c>
      <c r="B165" s="18" t="s">
        <v>196</v>
      </c>
      <c r="C165" s="22" t="s">
        <v>13</v>
      </c>
      <c r="D165" s="51">
        <v>1</v>
      </c>
      <c r="E165" s="23">
        <v>4826.18</v>
      </c>
      <c r="F165" s="33">
        <f t="shared" si="8"/>
        <v>5791.4160000000002</v>
      </c>
      <c r="G165" s="20" t="s">
        <v>197</v>
      </c>
      <c r="H165" s="5">
        <v>25</v>
      </c>
    </row>
    <row r="166" spans="1:8" ht="47.25" x14ac:dyDescent="0.2">
      <c r="A166" s="5"/>
      <c r="B166" s="31" t="s">
        <v>198</v>
      </c>
      <c r="C166" s="22"/>
      <c r="D166" s="51"/>
      <c r="E166" s="23">
        <v>1933.04</v>
      </c>
      <c r="F166" s="33">
        <f t="shared" si="8"/>
        <v>2319.6479999999997</v>
      </c>
      <c r="G166" s="20"/>
      <c r="H166" s="20"/>
    </row>
    <row r="167" spans="1:8" ht="63" x14ac:dyDescent="0.2">
      <c r="A167" s="5">
        <f>A165+1</f>
        <v>141</v>
      </c>
      <c r="B167" s="18" t="s">
        <v>199</v>
      </c>
      <c r="C167" s="22" t="s">
        <v>13</v>
      </c>
      <c r="D167" s="50">
        <v>1</v>
      </c>
      <c r="E167" s="23">
        <v>6443.48</v>
      </c>
      <c r="F167" s="33">
        <f t="shared" si="8"/>
        <v>7732.1759999999995</v>
      </c>
      <c r="G167" s="20" t="s">
        <v>282</v>
      </c>
      <c r="H167" s="5">
        <v>25</v>
      </c>
    </row>
    <row r="168" spans="1:8" ht="173.25" x14ac:dyDescent="0.2">
      <c r="A168" s="5">
        <f>A167+1</f>
        <v>142</v>
      </c>
      <c r="B168" s="18" t="s">
        <v>200</v>
      </c>
      <c r="C168" s="22" t="s">
        <v>13</v>
      </c>
      <c r="D168" s="51">
        <v>1</v>
      </c>
      <c r="E168" s="23"/>
      <c r="F168" s="33"/>
      <c r="G168" s="20" t="s">
        <v>197</v>
      </c>
      <c r="H168" s="5">
        <v>25</v>
      </c>
    </row>
    <row r="169" spans="1:8" ht="63" x14ac:dyDescent="0.2">
      <c r="A169" s="5">
        <f t="shared" ref="A169:A179" si="10">A168+1</f>
        <v>143</v>
      </c>
      <c r="B169" s="18" t="s">
        <v>201</v>
      </c>
      <c r="C169" s="22" t="s">
        <v>13</v>
      </c>
      <c r="D169" s="51">
        <v>1</v>
      </c>
      <c r="E169" s="23">
        <v>1170.51</v>
      </c>
      <c r="F169" s="33">
        <f t="shared" si="8"/>
        <v>1404.6119999999999</v>
      </c>
      <c r="G169" s="20" t="s">
        <v>282</v>
      </c>
      <c r="H169" s="5">
        <v>25</v>
      </c>
    </row>
    <row r="170" spans="1:8" ht="173.25" x14ac:dyDescent="0.2">
      <c r="A170" s="5">
        <f t="shared" si="10"/>
        <v>144</v>
      </c>
      <c r="B170" s="18" t="s">
        <v>202</v>
      </c>
      <c r="C170" s="22" t="s">
        <v>13</v>
      </c>
      <c r="D170" s="51">
        <v>1</v>
      </c>
      <c r="E170" s="23">
        <v>3901.66</v>
      </c>
      <c r="F170" s="33">
        <f t="shared" si="8"/>
        <v>4681.9919999999993</v>
      </c>
      <c r="G170" s="20" t="s">
        <v>197</v>
      </c>
      <c r="H170" s="5">
        <v>25</v>
      </c>
    </row>
    <row r="171" spans="1:8" ht="63" x14ac:dyDescent="0.2">
      <c r="A171" s="5">
        <f t="shared" si="10"/>
        <v>145</v>
      </c>
      <c r="B171" s="18" t="s">
        <v>203</v>
      </c>
      <c r="C171" s="22" t="s">
        <v>13</v>
      </c>
      <c r="D171" s="51">
        <v>1</v>
      </c>
      <c r="E171" s="23">
        <v>1578.77</v>
      </c>
      <c r="F171" s="33">
        <f t="shared" si="8"/>
        <v>1894.5239999999999</v>
      </c>
      <c r="G171" s="20" t="s">
        <v>282</v>
      </c>
      <c r="H171" s="5">
        <v>25</v>
      </c>
    </row>
    <row r="172" spans="1:8" ht="173.25" x14ac:dyDescent="0.2">
      <c r="A172" s="5">
        <f t="shared" si="10"/>
        <v>146</v>
      </c>
      <c r="B172" s="18" t="s">
        <v>204</v>
      </c>
      <c r="C172" s="22" t="s">
        <v>13</v>
      </c>
      <c r="D172" s="51">
        <v>1</v>
      </c>
      <c r="E172" s="23">
        <v>5262.61</v>
      </c>
      <c r="F172" s="33">
        <f t="shared" si="8"/>
        <v>6315.1319999999996</v>
      </c>
      <c r="G172" s="20" t="s">
        <v>197</v>
      </c>
      <c r="H172" s="5">
        <v>25</v>
      </c>
    </row>
    <row r="173" spans="1:8" ht="47.25" x14ac:dyDescent="0.2">
      <c r="A173" s="5"/>
      <c r="B173" s="31" t="s">
        <v>205</v>
      </c>
      <c r="C173" s="22"/>
      <c r="D173" s="51"/>
      <c r="E173" s="23">
        <v>2110.15</v>
      </c>
      <c r="F173" s="33">
        <f t="shared" si="8"/>
        <v>2532.1799999999998</v>
      </c>
      <c r="G173" s="20"/>
      <c r="H173" s="5">
        <v>25</v>
      </c>
    </row>
    <row r="174" spans="1:8" ht="47.25" x14ac:dyDescent="0.2">
      <c r="A174" s="5">
        <f>A172+1</f>
        <v>147</v>
      </c>
      <c r="B174" s="18" t="s">
        <v>207</v>
      </c>
      <c r="C174" s="22" t="s">
        <v>13</v>
      </c>
      <c r="D174" s="50">
        <v>1</v>
      </c>
      <c r="E174" s="23">
        <v>7033.92</v>
      </c>
      <c r="F174" s="33">
        <f t="shared" si="8"/>
        <v>8440.7039999999997</v>
      </c>
      <c r="G174" s="20" t="s">
        <v>282</v>
      </c>
      <c r="H174" s="5">
        <v>25</v>
      </c>
    </row>
    <row r="175" spans="1:8" ht="189" x14ac:dyDescent="0.2">
      <c r="A175" s="5">
        <f t="shared" si="10"/>
        <v>148</v>
      </c>
      <c r="B175" s="18" t="s">
        <v>208</v>
      </c>
      <c r="C175" s="22" t="s">
        <v>13</v>
      </c>
      <c r="D175" s="51">
        <v>1</v>
      </c>
      <c r="E175" s="23"/>
      <c r="F175" s="33"/>
      <c r="G175" s="20" t="s">
        <v>206</v>
      </c>
      <c r="H175" s="5">
        <v>25</v>
      </c>
    </row>
    <row r="176" spans="1:8" ht="96.75" customHeight="1" x14ac:dyDescent="0.2">
      <c r="A176" s="5">
        <f t="shared" si="10"/>
        <v>149</v>
      </c>
      <c r="B176" s="18" t="s">
        <v>209</v>
      </c>
      <c r="C176" s="22" t="s">
        <v>13</v>
      </c>
      <c r="D176" s="51">
        <v>1</v>
      </c>
      <c r="E176" s="23">
        <v>1689.14</v>
      </c>
      <c r="F176" s="33">
        <f t="shared" si="8"/>
        <v>2026.9680000000001</v>
      </c>
      <c r="G176" s="20" t="s">
        <v>282</v>
      </c>
      <c r="H176" s="5">
        <v>25</v>
      </c>
    </row>
    <row r="177" spans="1:8" ht="189" x14ac:dyDescent="0.2">
      <c r="A177" s="5">
        <f t="shared" si="10"/>
        <v>150</v>
      </c>
      <c r="B177" s="18" t="s">
        <v>210</v>
      </c>
      <c r="C177" s="22" t="s">
        <v>13</v>
      </c>
      <c r="D177" s="51">
        <v>1</v>
      </c>
      <c r="E177" s="23">
        <v>5630.4</v>
      </c>
      <c r="F177" s="33">
        <f t="shared" si="8"/>
        <v>6756.48</v>
      </c>
      <c r="G177" s="20" t="s">
        <v>206</v>
      </c>
      <c r="H177" s="5">
        <v>25</v>
      </c>
    </row>
    <row r="178" spans="1:8" ht="63" x14ac:dyDescent="0.2">
      <c r="A178" s="5">
        <f t="shared" si="10"/>
        <v>151</v>
      </c>
      <c r="B178" s="18" t="s">
        <v>211</v>
      </c>
      <c r="C178" s="22" t="s">
        <v>13</v>
      </c>
      <c r="D178" s="51">
        <v>1</v>
      </c>
      <c r="E178" s="23">
        <v>2079.7800000000002</v>
      </c>
      <c r="F178" s="33">
        <f t="shared" si="8"/>
        <v>2495.7360000000003</v>
      </c>
      <c r="G178" s="20" t="s">
        <v>282</v>
      </c>
      <c r="H178" s="5">
        <v>25</v>
      </c>
    </row>
    <row r="179" spans="1:8" ht="189" x14ac:dyDescent="0.2">
      <c r="A179" s="5">
        <f t="shared" si="10"/>
        <v>152</v>
      </c>
      <c r="B179" s="18" t="s">
        <v>212</v>
      </c>
      <c r="C179" s="22" t="s">
        <v>13</v>
      </c>
      <c r="D179" s="51">
        <v>1</v>
      </c>
      <c r="E179" s="23">
        <v>6932.56</v>
      </c>
      <c r="F179" s="33">
        <f t="shared" si="8"/>
        <v>8319.0720000000001</v>
      </c>
      <c r="G179" s="20" t="s">
        <v>206</v>
      </c>
      <c r="H179" s="5">
        <v>25</v>
      </c>
    </row>
    <row r="180" spans="1:8" ht="47.25" x14ac:dyDescent="0.2">
      <c r="A180" s="5"/>
      <c r="B180" s="31" t="s">
        <v>213</v>
      </c>
      <c r="C180" s="22"/>
      <c r="D180" s="50"/>
      <c r="E180" s="23">
        <v>2557.2800000000002</v>
      </c>
      <c r="F180" s="33">
        <f t="shared" si="8"/>
        <v>3068.7360000000003</v>
      </c>
      <c r="G180" s="20"/>
      <c r="H180" s="20"/>
    </row>
    <row r="181" spans="1:8" ht="47.25" x14ac:dyDescent="0.2">
      <c r="A181" s="5">
        <f>A179+1</f>
        <v>153</v>
      </c>
      <c r="B181" s="18" t="s">
        <v>219</v>
      </c>
      <c r="C181" s="22" t="s">
        <v>13</v>
      </c>
      <c r="D181" s="50">
        <v>1</v>
      </c>
      <c r="E181" s="23">
        <v>8524.18</v>
      </c>
      <c r="F181" s="33">
        <f t="shared" si="8"/>
        <v>10229.016</v>
      </c>
      <c r="G181" s="20" t="s">
        <v>282</v>
      </c>
      <c r="H181" s="5">
        <v>25</v>
      </c>
    </row>
    <row r="182" spans="1:8" ht="189" x14ac:dyDescent="0.2">
      <c r="A182" s="5">
        <f>A181+1</f>
        <v>154</v>
      </c>
      <c r="B182" s="18" t="s">
        <v>214</v>
      </c>
      <c r="C182" s="22" t="s">
        <v>13</v>
      </c>
      <c r="D182" s="51">
        <v>1</v>
      </c>
      <c r="E182" s="23"/>
      <c r="F182" s="33"/>
      <c r="G182" s="20" t="s">
        <v>206</v>
      </c>
      <c r="H182" s="5">
        <v>25</v>
      </c>
    </row>
    <row r="183" spans="1:8" ht="63" x14ac:dyDescent="0.2">
      <c r="A183" s="5">
        <f t="shared" ref="A183:A186" si="11">A182+1</f>
        <v>155</v>
      </c>
      <c r="B183" s="18" t="s">
        <v>215</v>
      </c>
      <c r="C183" s="22" t="s">
        <v>13</v>
      </c>
      <c r="D183" s="51">
        <v>1</v>
      </c>
      <c r="E183" s="23">
        <v>1774.77</v>
      </c>
      <c r="F183" s="33">
        <f t="shared" ref="F183:F184" si="12">E183*1.2</f>
        <v>2129.7239999999997</v>
      </c>
      <c r="G183" s="20" t="s">
        <v>282</v>
      </c>
      <c r="H183" s="5">
        <v>25</v>
      </c>
    </row>
    <row r="184" spans="1:8" ht="189" x14ac:dyDescent="0.2">
      <c r="A184" s="5">
        <f t="shared" si="11"/>
        <v>156</v>
      </c>
      <c r="B184" s="18" t="s">
        <v>216</v>
      </c>
      <c r="C184" s="22" t="s">
        <v>13</v>
      </c>
      <c r="D184" s="51">
        <v>1</v>
      </c>
      <c r="E184" s="23">
        <v>5915.89</v>
      </c>
      <c r="F184" s="33">
        <f t="shared" si="12"/>
        <v>7099.0680000000002</v>
      </c>
      <c r="G184" s="20" t="s">
        <v>206</v>
      </c>
      <c r="H184" s="5">
        <v>25</v>
      </c>
    </row>
    <row r="185" spans="1:8" ht="63" x14ac:dyDescent="0.2">
      <c r="A185" s="5">
        <f t="shared" si="11"/>
        <v>157</v>
      </c>
      <c r="B185" s="18" t="s">
        <v>217</v>
      </c>
      <c r="C185" s="22" t="s">
        <v>13</v>
      </c>
      <c r="D185" s="51">
        <v>1</v>
      </c>
      <c r="E185" s="23">
        <v>2210.6999999999998</v>
      </c>
      <c r="F185" s="33">
        <f t="shared" si="8"/>
        <v>2652.8399999999997</v>
      </c>
      <c r="G185" s="20" t="s">
        <v>282</v>
      </c>
      <c r="H185" s="5">
        <v>25</v>
      </c>
    </row>
    <row r="186" spans="1:8" ht="189" x14ac:dyDescent="0.2">
      <c r="A186" s="5">
        <f t="shared" si="11"/>
        <v>158</v>
      </c>
      <c r="B186" s="18" t="s">
        <v>218</v>
      </c>
      <c r="C186" s="22" t="s">
        <v>13</v>
      </c>
      <c r="D186" s="51">
        <v>1</v>
      </c>
      <c r="E186" s="23">
        <v>7368.97</v>
      </c>
      <c r="F186" s="33">
        <f t="shared" si="8"/>
        <v>8842.7639999999992</v>
      </c>
      <c r="G186" s="20" t="s">
        <v>206</v>
      </c>
      <c r="H186" s="5">
        <v>25</v>
      </c>
    </row>
    <row r="187" spans="1:8" x14ac:dyDescent="0.2">
      <c r="A187" s="5"/>
      <c r="B187" s="31" t="s">
        <v>221</v>
      </c>
      <c r="C187" s="22"/>
      <c r="D187" s="50"/>
      <c r="E187" s="23">
        <v>2742.09</v>
      </c>
      <c r="F187" s="33">
        <f t="shared" si="8"/>
        <v>3290.5080000000003</v>
      </c>
      <c r="G187" s="20"/>
      <c r="H187" s="20"/>
    </row>
    <row r="188" spans="1:8" ht="31.5" x14ac:dyDescent="0.2">
      <c r="A188" s="5">
        <f>A186+1</f>
        <v>159</v>
      </c>
      <c r="B188" s="18" t="s">
        <v>222</v>
      </c>
      <c r="C188" s="37" t="s">
        <v>169</v>
      </c>
      <c r="D188" s="52">
        <v>1</v>
      </c>
      <c r="E188" s="23">
        <v>9140.2900000000009</v>
      </c>
      <c r="F188" s="33">
        <f t="shared" si="8"/>
        <v>10968.348</v>
      </c>
      <c r="G188" s="20" t="s">
        <v>224</v>
      </c>
      <c r="H188" s="5">
        <v>25</v>
      </c>
    </row>
    <row r="189" spans="1:8" x14ac:dyDescent="0.2">
      <c r="A189" s="5">
        <f>A188+1</f>
        <v>160</v>
      </c>
      <c r="B189" s="18" t="s">
        <v>223</v>
      </c>
      <c r="C189" s="37" t="s">
        <v>169</v>
      </c>
      <c r="D189" s="52">
        <v>1</v>
      </c>
      <c r="E189" s="23"/>
      <c r="F189" s="33"/>
      <c r="G189" s="20" t="s">
        <v>172</v>
      </c>
      <c r="H189" s="5">
        <v>25</v>
      </c>
    </row>
    <row r="190" spans="1:8" ht="19.149999999999999" customHeight="1" x14ac:dyDescent="0.2">
      <c r="A190" s="69" t="s">
        <v>28</v>
      </c>
      <c r="B190" s="69"/>
      <c r="C190" s="69"/>
      <c r="D190" s="69"/>
      <c r="E190" s="23">
        <v>5232.7700000000004</v>
      </c>
      <c r="F190" s="33">
        <f t="shared" si="8"/>
        <v>6279.3240000000005</v>
      </c>
      <c r="G190" s="46"/>
      <c r="H190" s="45"/>
    </row>
    <row r="191" spans="1:8" ht="47.25" x14ac:dyDescent="0.2">
      <c r="A191" s="5">
        <f>A189+1</f>
        <v>161</v>
      </c>
      <c r="B191" s="18" t="s">
        <v>48</v>
      </c>
      <c r="C191" s="22" t="s">
        <v>33</v>
      </c>
      <c r="D191" s="50">
        <v>1</v>
      </c>
      <c r="E191" s="23">
        <v>17442.64</v>
      </c>
      <c r="F191" s="33">
        <f t="shared" si="8"/>
        <v>20931.167999999998</v>
      </c>
      <c r="G191" s="20" t="s">
        <v>225</v>
      </c>
      <c r="H191" s="64">
        <v>5</v>
      </c>
    </row>
    <row r="192" spans="1:8" ht="31.5" x14ac:dyDescent="0.2">
      <c r="A192" s="5">
        <f>A191+1</f>
        <v>162</v>
      </c>
      <c r="B192" s="18" t="s">
        <v>29</v>
      </c>
      <c r="C192" s="22" t="s">
        <v>13</v>
      </c>
      <c r="D192" s="50">
        <v>1</v>
      </c>
      <c r="E192" s="43"/>
      <c r="F192" s="42"/>
      <c r="G192" s="20" t="s">
        <v>226</v>
      </c>
      <c r="H192" s="64">
        <v>100</v>
      </c>
    </row>
    <row r="193" spans="1:9" ht="63" x14ac:dyDescent="0.2">
      <c r="A193" s="5">
        <f t="shared" ref="A193:A204" si="13">A192+1</f>
        <v>163</v>
      </c>
      <c r="B193" s="18" t="s">
        <v>60</v>
      </c>
      <c r="C193" s="22" t="s">
        <v>89</v>
      </c>
      <c r="D193" s="50">
        <v>1</v>
      </c>
      <c r="E193" s="23">
        <v>67949.06</v>
      </c>
      <c r="F193" s="33">
        <f t="shared" si="8"/>
        <v>81538.871999999988</v>
      </c>
      <c r="G193" s="20" t="s">
        <v>227</v>
      </c>
      <c r="H193" s="66">
        <v>0.5</v>
      </c>
    </row>
    <row r="194" spans="1:9" ht="31.5" x14ac:dyDescent="0.2">
      <c r="A194" s="5">
        <f t="shared" si="13"/>
        <v>164</v>
      </c>
      <c r="B194" s="19" t="s">
        <v>11</v>
      </c>
      <c r="C194" s="36" t="s">
        <v>62</v>
      </c>
      <c r="D194" s="50">
        <v>1</v>
      </c>
      <c r="E194" s="23">
        <v>628.23</v>
      </c>
      <c r="F194" s="33">
        <f t="shared" si="8"/>
        <v>753.87599999999998</v>
      </c>
      <c r="G194" s="20" t="s">
        <v>228</v>
      </c>
      <c r="H194" s="66">
        <v>0.5</v>
      </c>
    </row>
    <row r="195" spans="1:9" ht="31.5" x14ac:dyDescent="0.2">
      <c r="A195" s="5">
        <f t="shared" si="13"/>
        <v>165</v>
      </c>
      <c r="B195" s="18" t="s">
        <v>30</v>
      </c>
      <c r="C195" s="36" t="s">
        <v>62</v>
      </c>
      <c r="D195" s="50">
        <v>1</v>
      </c>
      <c r="E195" s="23">
        <v>289129.70999999996</v>
      </c>
      <c r="F195" s="33">
        <f t="shared" si="8"/>
        <v>346955.65199999994</v>
      </c>
      <c r="G195" s="20" t="s">
        <v>228</v>
      </c>
      <c r="H195" s="64">
        <v>500</v>
      </c>
      <c r="I195" s="1"/>
    </row>
    <row r="196" spans="1:9" ht="31.5" x14ac:dyDescent="0.2">
      <c r="A196" s="5">
        <f t="shared" si="13"/>
        <v>166</v>
      </c>
      <c r="B196" s="18" t="s">
        <v>49</v>
      </c>
      <c r="C196" s="36" t="s">
        <v>62</v>
      </c>
      <c r="D196" s="50">
        <v>1</v>
      </c>
      <c r="E196" s="23">
        <v>137.01</v>
      </c>
      <c r="F196" s="33">
        <f t="shared" si="8"/>
        <v>164.41199999999998</v>
      </c>
      <c r="G196" s="20" t="s">
        <v>229</v>
      </c>
      <c r="H196" s="64">
        <v>500</v>
      </c>
    </row>
    <row r="197" spans="1:9" ht="31.5" x14ac:dyDescent="0.2">
      <c r="A197" s="5">
        <f t="shared" si="13"/>
        <v>167</v>
      </c>
      <c r="B197" s="18" t="s">
        <v>50</v>
      </c>
      <c r="C197" s="36" t="s">
        <v>62</v>
      </c>
      <c r="D197" s="50">
        <v>1</v>
      </c>
      <c r="E197" s="23">
        <v>25.98</v>
      </c>
      <c r="F197" s="33">
        <f t="shared" si="8"/>
        <v>31.175999999999998</v>
      </c>
      <c r="G197" s="20" t="s">
        <v>229</v>
      </c>
      <c r="H197" s="64">
        <v>500</v>
      </c>
    </row>
    <row r="198" spans="1:9" ht="31.5" x14ac:dyDescent="0.2">
      <c r="A198" s="5">
        <f t="shared" si="13"/>
        <v>168</v>
      </c>
      <c r="B198" s="18" t="s">
        <v>51</v>
      </c>
      <c r="C198" s="36" t="s">
        <v>62</v>
      </c>
      <c r="D198" s="50">
        <v>1</v>
      </c>
      <c r="E198" s="23">
        <v>152.10999999999999</v>
      </c>
      <c r="F198" s="33">
        <f t="shared" si="8"/>
        <v>182.53199999999998</v>
      </c>
      <c r="G198" s="20" t="s">
        <v>229</v>
      </c>
      <c r="H198" s="64">
        <v>500</v>
      </c>
    </row>
    <row r="199" spans="1:9" ht="31.5" x14ac:dyDescent="0.2">
      <c r="A199" s="5">
        <f t="shared" si="13"/>
        <v>169</v>
      </c>
      <c r="B199" s="18" t="s">
        <v>52</v>
      </c>
      <c r="C199" s="36" t="s">
        <v>62</v>
      </c>
      <c r="D199" s="50">
        <v>1</v>
      </c>
      <c r="E199" s="23">
        <v>79.739999999999995</v>
      </c>
      <c r="F199" s="33">
        <f t="shared" si="8"/>
        <v>95.687999999999988</v>
      </c>
      <c r="G199" s="20" t="s">
        <v>229</v>
      </c>
      <c r="H199" s="64">
        <v>500</v>
      </c>
    </row>
    <row r="200" spans="1:9" ht="31.5" x14ac:dyDescent="0.2">
      <c r="A200" s="5">
        <f t="shared" si="13"/>
        <v>170</v>
      </c>
      <c r="B200" s="19" t="s">
        <v>31</v>
      </c>
      <c r="C200" s="36" t="s">
        <v>62</v>
      </c>
      <c r="D200" s="50">
        <v>1</v>
      </c>
      <c r="E200" s="23">
        <v>168.27999999999997</v>
      </c>
      <c r="F200" s="33">
        <f t="shared" si="8"/>
        <v>201.93599999999995</v>
      </c>
      <c r="G200" s="20" t="s">
        <v>229</v>
      </c>
      <c r="H200" s="64">
        <v>1000</v>
      </c>
    </row>
    <row r="201" spans="1:9" ht="47.25" x14ac:dyDescent="0.2">
      <c r="A201" s="5">
        <f t="shared" si="13"/>
        <v>171</v>
      </c>
      <c r="B201" s="18" t="s">
        <v>231</v>
      </c>
      <c r="C201" s="36" t="s">
        <v>90</v>
      </c>
      <c r="D201" s="50">
        <v>1</v>
      </c>
      <c r="E201" s="23">
        <v>81</v>
      </c>
      <c r="F201" s="33">
        <f t="shared" si="8"/>
        <v>97.2</v>
      </c>
      <c r="G201" s="20" t="s">
        <v>230</v>
      </c>
      <c r="H201" s="64">
        <v>2.5</v>
      </c>
    </row>
    <row r="202" spans="1:9" ht="47.25" x14ac:dyDescent="0.2">
      <c r="A202" s="5">
        <f t="shared" si="13"/>
        <v>172</v>
      </c>
      <c r="B202" s="18" t="s">
        <v>232</v>
      </c>
      <c r="C202" s="36" t="s">
        <v>90</v>
      </c>
      <c r="D202" s="50">
        <v>1</v>
      </c>
      <c r="E202" s="23">
        <v>5.43</v>
      </c>
      <c r="F202" s="33">
        <f t="shared" si="8"/>
        <v>6.5159999999999991</v>
      </c>
      <c r="G202" s="20" t="s">
        <v>230</v>
      </c>
      <c r="H202" s="64">
        <v>50</v>
      </c>
    </row>
    <row r="203" spans="1:9" ht="47.25" x14ac:dyDescent="0.2">
      <c r="A203" s="5">
        <f t="shared" si="13"/>
        <v>173</v>
      </c>
      <c r="B203" s="18" t="s">
        <v>103</v>
      </c>
      <c r="C203" s="22" t="s">
        <v>83</v>
      </c>
      <c r="D203" s="50">
        <v>1</v>
      </c>
      <c r="E203" s="23">
        <v>1295.5899999999999</v>
      </c>
      <c r="F203" s="33">
        <f t="shared" si="8"/>
        <v>1554.7079999999999</v>
      </c>
      <c r="G203" s="20" t="s">
        <v>233</v>
      </c>
      <c r="H203" s="64">
        <v>50</v>
      </c>
    </row>
    <row r="204" spans="1:9" x14ac:dyDescent="0.2">
      <c r="A204" s="5">
        <f t="shared" si="13"/>
        <v>174</v>
      </c>
      <c r="B204" s="18" t="s">
        <v>286</v>
      </c>
      <c r="C204" s="22" t="s">
        <v>83</v>
      </c>
      <c r="D204" s="50">
        <v>1</v>
      </c>
      <c r="E204" s="23">
        <v>1733.26</v>
      </c>
      <c r="F204" s="33">
        <f t="shared" si="8"/>
        <v>2079.9119999999998</v>
      </c>
      <c r="G204" s="20" t="s">
        <v>287</v>
      </c>
      <c r="H204" s="64">
        <v>1000</v>
      </c>
    </row>
    <row r="205" spans="1:9" ht="18" customHeight="1" x14ac:dyDescent="0.2">
      <c r="A205" s="69" t="s">
        <v>32</v>
      </c>
      <c r="B205" s="69"/>
      <c r="C205" s="69"/>
      <c r="D205" s="69"/>
      <c r="E205" s="23">
        <v>69.92</v>
      </c>
      <c r="F205" s="33">
        <f t="shared" si="8"/>
        <v>83.903999999999996</v>
      </c>
      <c r="G205" s="46"/>
      <c r="H205" s="45"/>
    </row>
    <row r="206" spans="1:9" ht="15.6" customHeight="1" x14ac:dyDescent="0.2">
      <c r="A206" s="5">
        <f>A204+1</f>
        <v>175</v>
      </c>
      <c r="B206" s="18" t="s">
        <v>68</v>
      </c>
      <c r="C206" s="22" t="s">
        <v>33</v>
      </c>
      <c r="D206" s="50">
        <v>1</v>
      </c>
      <c r="E206" s="43"/>
      <c r="F206" s="42"/>
      <c r="G206" s="20"/>
      <c r="H206" s="64">
        <v>75</v>
      </c>
    </row>
    <row r="207" spans="1:9" ht="31.5" x14ac:dyDescent="0.2">
      <c r="A207" s="5">
        <f>A206+1</f>
        <v>176</v>
      </c>
      <c r="B207" s="18" t="s">
        <v>69</v>
      </c>
      <c r="C207" s="22" t="s">
        <v>33</v>
      </c>
      <c r="D207" s="50">
        <v>1</v>
      </c>
      <c r="E207" s="23">
        <v>1127.33</v>
      </c>
      <c r="F207" s="33">
        <f t="shared" si="8"/>
        <v>1352.7959999999998</v>
      </c>
      <c r="G207" s="20"/>
      <c r="H207" s="64">
        <v>300</v>
      </c>
    </row>
    <row r="208" spans="1:9" ht="94.5" x14ac:dyDescent="0.2">
      <c r="A208" s="5">
        <f t="shared" ref="A208:A213" si="14">A207+1</f>
        <v>177</v>
      </c>
      <c r="B208" s="18" t="s">
        <v>104</v>
      </c>
      <c r="C208" s="22" t="s">
        <v>33</v>
      </c>
      <c r="D208" s="50">
        <v>1</v>
      </c>
      <c r="E208" s="23">
        <v>73.45</v>
      </c>
      <c r="F208" s="33">
        <f t="shared" si="8"/>
        <v>88.14</v>
      </c>
      <c r="G208" s="20"/>
      <c r="H208" s="64">
        <v>300</v>
      </c>
    </row>
    <row r="209" spans="1:8" ht="94.5" x14ac:dyDescent="0.2">
      <c r="A209" s="5">
        <f t="shared" si="14"/>
        <v>178</v>
      </c>
      <c r="B209" s="18" t="s">
        <v>105</v>
      </c>
      <c r="C209" s="22" t="s">
        <v>33</v>
      </c>
      <c r="D209" s="50">
        <v>1</v>
      </c>
      <c r="E209" s="23">
        <v>321.83</v>
      </c>
      <c r="F209" s="33">
        <f t="shared" si="8"/>
        <v>386.19599999999997</v>
      </c>
      <c r="G209" s="20"/>
      <c r="H209" s="64">
        <v>300</v>
      </c>
    </row>
    <row r="210" spans="1:8" ht="94.5" x14ac:dyDescent="0.2">
      <c r="A210" s="5">
        <f t="shared" si="14"/>
        <v>179</v>
      </c>
      <c r="B210" s="18" t="s">
        <v>106</v>
      </c>
      <c r="C210" s="22" t="s">
        <v>33</v>
      </c>
      <c r="D210" s="50">
        <v>1</v>
      </c>
      <c r="E210" s="23">
        <v>385.33</v>
      </c>
      <c r="F210" s="33">
        <f t="shared" si="8"/>
        <v>462.39599999999996</v>
      </c>
      <c r="G210" s="20"/>
      <c r="H210" s="64">
        <v>300</v>
      </c>
    </row>
    <row r="211" spans="1:8" ht="94.5" x14ac:dyDescent="0.2">
      <c r="A211" s="5">
        <f t="shared" si="14"/>
        <v>180</v>
      </c>
      <c r="B211" s="18" t="s">
        <v>107</v>
      </c>
      <c r="C211" s="22" t="s">
        <v>33</v>
      </c>
      <c r="D211" s="50">
        <v>1</v>
      </c>
      <c r="E211" s="23">
        <v>430.07</v>
      </c>
      <c r="F211" s="33">
        <f t="shared" si="8"/>
        <v>516.08399999999995</v>
      </c>
      <c r="G211" s="20"/>
      <c r="H211" s="64">
        <v>300</v>
      </c>
    </row>
    <row r="212" spans="1:8" ht="94.5" x14ac:dyDescent="0.2">
      <c r="A212" s="5">
        <f t="shared" si="14"/>
        <v>181</v>
      </c>
      <c r="B212" s="18" t="s">
        <v>108</v>
      </c>
      <c r="C212" s="22" t="s">
        <v>33</v>
      </c>
      <c r="D212" s="50">
        <v>1</v>
      </c>
      <c r="E212" s="23">
        <v>474.81</v>
      </c>
      <c r="F212" s="33">
        <f t="shared" si="8"/>
        <v>569.77199999999993</v>
      </c>
      <c r="G212" s="20"/>
      <c r="H212" s="64">
        <v>300</v>
      </c>
    </row>
    <row r="213" spans="1:8" ht="94.5" x14ac:dyDescent="0.2">
      <c r="A213" s="5">
        <f t="shared" si="14"/>
        <v>182</v>
      </c>
      <c r="B213" s="18" t="s">
        <v>109</v>
      </c>
      <c r="C213" s="22" t="s">
        <v>33</v>
      </c>
      <c r="D213" s="50">
        <v>1</v>
      </c>
      <c r="E213" s="23">
        <v>519.54999999999995</v>
      </c>
      <c r="F213" s="33">
        <f t="shared" si="8"/>
        <v>623.45999999999992</v>
      </c>
      <c r="G213" s="20"/>
      <c r="H213" s="64">
        <v>300</v>
      </c>
    </row>
    <row r="214" spans="1:8" x14ac:dyDescent="0.2">
      <c r="A214" s="6"/>
      <c r="B214" s="13"/>
      <c r="C214" s="7"/>
    </row>
    <row r="215" spans="1:8" x14ac:dyDescent="0.2">
      <c r="B215" s="12" t="s">
        <v>71</v>
      </c>
    </row>
    <row r="216" spans="1:8" x14ac:dyDescent="0.2">
      <c r="A216" s="6"/>
      <c r="B216" s="13"/>
      <c r="C216" s="7"/>
    </row>
    <row r="218" spans="1:8" x14ac:dyDescent="0.2">
      <c r="A218" s="53"/>
      <c r="B218" s="54" t="s">
        <v>300</v>
      </c>
      <c r="C218" s="54"/>
      <c r="D218" s="53" t="s">
        <v>298</v>
      </c>
      <c r="E218" s="10"/>
      <c r="F218" s="4"/>
      <c r="G218" s="4"/>
      <c r="H218" s="4"/>
    </row>
    <row r="219" spans="1:8" x14ac:dyDescent="0.2">
      <c r="A219" s="6"/>
      <c r="B219" s="15" t="s">
        <v>299</v>
      </c>
      <c r="C219" s="7"/>
    </row>
    <row r="220" spans="1:8" x14ac:dyDescent="0.2">
      <c r="A220" s="6"/>
      <c r="B220" s="14"/>
      <c r="C220" s="7"/>
    </row>
    <row r="222" spans="1:8" x14ac:dyDescent="0.2">
      <c r="A222" s="6"/>
      <c r="B222" s="13"/>
      <c r="C222" s="7"/>
    </row>
    <row r="224" spans="1:8" x14ac:dyDescent="0.2">
      <c r="A224" s="6"/>
      <c r="B224" s="13"/>
      <c r="C224" s="7"/>
    </row>
    <row r="226" spans="1:4" x14ac:dyDescent="0.2">
      <c r="A226" s="6"/>
      <c r="B226" s="13"/>
      <c r="C226" s="7"/>
    </row>
    <row r="228" spans="1:4" x14ac:dyDescent="0.2">
      <c r="A228" s="6"/>
      <c r="B228" s="13"/>
      <c r="C228" s="7"/>
    </row>
    <row r="230" spans="1:4" x14ac:dyDescent="0.2">
      <c r="A230" s="6"/>
      <c r="B230" s="13"/>
      <c r="C230" s="7"/>
    </row>
    <row r="232" spans="1:4" x14ac:dyDescent="0.2">
      <c r="A232" s="6"/>
      <c r="B232" s="13"/>
      <c r="C232" s="7"/>
    </row>
    <row r="234" spans="1:4" x14ac:dyDescent="0.2">
      <c r="A234" s="6"/>
      <c r="B234" s="13"/>
      <c r="C234" s="7"/>
    </row>
    <row r="236" spans="1:4" x14ac:dyDescent="0.2">
      <c r="A236" s="68"/>
      <c r="B236" s="68"/>
      <c r="C236" s="68"/>
      <c r="D236" s="68"/>
    </row>
  </sheetData>
  <autoFilter ref="A7:WUW216"/>
  <mergeCells count="16">
    <mergeCell ref="B3:H3"/>
    <mergeCell ref="A236:D236"/>
    <mergeCell ref="A190:D190"/>
    <mergeCell ref="A205:D205"/>
    <mergeCell ref="E1:H1"/>
    <mergeCell ref="A4:H4"/>
    <mergeCell ref="A5:H5"/>
    <mergeCell ref="B6:D6"/>
    <mergeCell ref="A9:D9"/>
    <mergeCell ref="A32:D32"/>
    <mergeCell ref="A68:D68"/>
    <mergeCell ref="A75:D75"/>
    <mergeCell ref="A79:D79"/>
    <mergeCell ref="A88:D88"/>
    <mergeCell ref="A126:D126"/>
    <mergeCell ref="A144:D144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Бондарев Максим Евгеньевич</cp:lastModifiedBy>
  <cp:lastPrinted>2019-11-07T09:51:26Z</cp:lastPrinted>
  <dcterms:created xsi:type="dcterms:W3CDTF">2016-11-02T05:27:50Z</dcterms:created>
  <dcterms:modified xsi:type="dcterms:W3CDTF">2026-05-19T12:24:12Z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